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0730" windowHeight="11160" activeTab="2"/>
  </bookViews>
  <sheets>
    <sheet name="Serv complement" sheetId="2" r:id="rId1"/>
    <sheet name="BDI" sheetId="3" r:id="rId2"/>
    <sheet name="Cronograma" sheetId="4" r:id="rId3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6" i="4"/>
  <c r="H21"/>
  <c r="F12"/>
  <c r="H8"/>
  <c r="C27"/>
  <c r="J27" s="1"/>
  <c r="C26"/>
  <c r="C25"/>
  <c r="J25" s="1"/>
  <c r="C23"/>
  <c r="H23" s="1"/>
  <c r="C22"/>
  <c r="H22" s="1"/>
  <c r="C21"/>
  <c r="C20"/>
  <c r="J20" s="1"/>
  <c r="C19"/>
  <c r="H19" s="1"/>
  <c r="C18"/>
  <c r="C17"/>
  <c r="C16"/>
  <c r="H16" s="1"/>
  <c r="C15"/>
  <c r="H15" s="1"/>
  <c r="C14"/>
  <c r="F14" s="1"/>
  <c r="C13"/>
  <c r="F13" s="1"/>
  <c r="C12"/>
  <c r="C11"/>
  <c r="F11" s="1"/>
  <c r="C10"/>
  <c r="F10" s="1"/>
  <c r="C9"/>
  <c r="F9" s="1"/>
  <c r="C8"/>
  <c r="F8" s="1"/>
  <c r="B23"/>
  <c r="B22"/>
  <c r="B21"/>
  <c r="B20"/>
  <c r="B19"/>
  <c r="B18"/>
  <c r="B17"/>
  <c r="B16"/>
  <c r="B15"/>
  <c r="B14"/>
  <c r="B13"/>
  <c r="B12"/>
  <c r="B11"/>
  <c r="B10"/>
  <c r="B9"/>
  <c r="B8"/>
  <c r="B27"/>
  <c r="B26"/>
  <c r="B25"/>
  <c r="A27"/>
  <c r="A26"/>
  <c r="A25"/>
  <c r="B24"/>
  <c r="A23"/>
  <c r="A22"/>
  <c r="A21"/>
  <c r="A20"/>
  <c r="A19"/>
  <c r="A18"/>
  <c r="A17"/>
  <c r="A16"/>
  <c r="A15"/>
  <c r="A14"/>
  <c r="A13"/>
  <c r="A12"/>
  <c r="A11"/>
  <c r="A10"/>
  <c r="A9"/>
  <c r="A8"/>
  <c r="B7"/>
  <c r="H15" i="3"/>
  <c r="H24" s="1"/>
  <c r="G15"/>
  <c r="G24" s="1"/>
  <c r="F15"/>
  <c r="F24" s="1"/>
  <c r="E15"/>
  <c r="E24" s="1"/>
  <c r="D15"/>
  <c r="D24" s="1"/>
  <c r="C15"/>
  <c r="C24" s="1"/>
  <c r="H12"/>
  <c r="H23" s="1"/>
  <c r="G12"/>
  <c r="G23" s="1"/>
  <c r="F12"/>
  <c r="F23" s="1"/>
  <c r="F25" s="1"/>
  <c r="E12"/>
  <c r="E23" s="1"/>
  <c r="E25" s="1"/>
  <c r="D12"/>
  <c r="D23" s="1"/>
  <c r="C12"/>
  <c r="C23" s="1"/>
  <c r="D18" i="4" l="1"/>
  <c r="D17"/>
  <c r="D21"/>
  <c r="F28"/>
  <c r="E28" s="1"/>
  <c r="D11"/>
  <c r="D19"/>
  <c r="D23"/>
  <c r="F15"/>
  <c r="H18"/>
  <c r="D10"/>
  <c r="D14"/>
  <c r="D22"/>
  <c r="H17"/>
  <c r="H28" s="1"/>
  <c r="G28" s="1"/>
  <c r="D9"/>
  <c r="D13"/>
  <c r="C29"/>
  <c r="D25" i="3"/>
  <c r="H25"/>
  <c r="C25"/>
  <c r="G25"/>
  <c r="F22" i="2"/>
  <c r="I22" s="1"/>
  <c r="H23"/>
  <c r="I23" s="1"/>
  <c r="F27"/>
  <c r="H21"/>
  <c r="I21" s="1"/>
  <c r="F20"/>
  <c r="F19"/>
  <c r="H20"/>
  <c r="F18"/>
  <c r="F17"/>
  <c r="H15"/>
  <c r="F11"/>
  <c r="F15" s="1"/>
  <c r="F12"/>
  <c r="F14" s="1"/>
  <c r="F13" s="1"/>
  <c r="F16"/>
  <c r="H19"/>
  <c r="H18"/>
  <c r="H17"/>
  <c r="H16"/>
  <c r="H14"/>
  <c r="H13"/>
  <c r="H12"/>
  <c r="I12" s="1"/>
  <c r="H11"/>
  <c r="H29"/>
  <c r="H28"/>
  <c r="H27"/>
  <c r="H24"/>
  <c r="I24" s="1"/>
  <c r="H22"/>
  <c r="H10"/>
  <c r="I10" s="1"/>
  <c r="H9"/>
  <c r="I9" s="1"/>
  <c r="D25" i="4" l="1"/>
  <c r="D20"/>
  <c r="D16"/>
  <c r="D12"/>
  <c r="D8"/>
  <c r="D27"/>
  <c r="D15"/>
  <c r="D26"/>
  <c r="J28"/>
  <c r="I28" s="1"/>
  <c r="I16" i="2"/>
  <c r="F28"/>
  <c r="F29" s="1"/>
  <c r="I29" s="1"/>
  <c r="I30" s="1"/>
  <c r="I15"/>
  <c r="I27"/>
  <c r="I18"/>
  <c r="I19"/>
  <c r="I20"/>
  <c r="I17"/>
  <c r="I11"/>
  <c r="I13"/>
  <c r="I14"/>
  <c r="I28"/>
  <c r="F29" i="4" l="1"/>
  <c r="E29" s="1"/>
  <c r="I25" i="2"/>
  <c r="I31" s="1"/>
  <c r="D29" i="4" l="1"/>
  <c r="H29"/>
  <c r="G29" s="1"/>
  <c r="J29" l="1"/>
  <c r="I29" s="1"/>
</calcChain>
</file>

<file path=xl/sharedStrings.xml><?xml version="1.0" encoding="utf-8"?>
<sst xmlns="http://schemas.openxmlformats.org/spreadsheetml/2006/main" count="216" uniqueCount="154">
  <si>
    <t>PLANILHA ORÇAMENTÁRIA</t>
  </si>
  <si>
    <t>SETOP</t>
  </si>
  <si>
    <t>ITEM</t>
  </si>
  <si>
    <t>CÓDIGO</t>
  </si>
  <si>
    <t>DESCRIÇÃO</t>
  </si>
  <si>
    <t>UND</t>
  </si>
  <si>
    <t>QUANT.</t>
  </si>
  <si>
    <t>TOTAL</t>
  </si>
  <si>
    <t xml:space="preserve">Preço
Unitário                            S/ BDI </t>
  </si>
  <si>
    <t xml:space="preserve">Preço
Unitário                            C/ BDI </t>
  </si>
  <si>
    <t>PASSEIOS DE CONCRETO E = 6 CM, FCK = 10 MPA, JUNTA SECA</t>
  </si>
  <si>
    <t>ED 51145</t>
  </si>
  <si>
    <t>SUBTOTAL</t>
  </si>
  <si>
    <t>MEMÓRIA DE CÁLCULO</t>
  </si>
  <si>
    <t>1.1</t>
  </si>
  <si>
    <t>1.2</t>
  </si>
  <si>
    <t>2.1</t>
  </si>
  <si>
    <t>2.2</t>
  </si>
  <si>
    <t>2.3</t>
  </si>
  <si>
    <t>m²</t>
  </si>
  <si>
    <t>TOTAL GERAL</t>
  </si>
  <si>
    <t>PREFEITURA MUNICIPAL DE JEQUITIBÁ - MG</t>
  </si>
  <si>
    <r>
      <t xml:space="preserve">PROPRIETÁRIO: </t>
    </r>
    <r>
      <rPr>
        <sz val="11"/>
        <color theme="1"/>
        <rFont val="Calibri"/>
        <family val="2"/>
        <scheme val="minor"/>
      </rPr>
      <t>PREFEITURA MUNICIPAL DE JEQUITIBÁ</t>
    </r>
  </si>
  <si>
    <r>
      <t xml:space="preserve">LOCAL: </t>
    </r>
    <r>
      <rPr>
        <sz val="11"/>
        <color theme="1"/>
        <rFont val="Calibri"/>
        <family val="2"/>
        <scheme val="minor"/>
      </rPr>
      <t>"TRECHO DA RODOVIA ARTHUR SOUTO MAIOR FILIZZOLA - JEQUITIBÁ-MG"</t>
    </r>
  </si>
  <si>
    <t xml:space="preserve">FORNECIMENTO E ASSENTAMENTO DE LETREIRO - FRENTE </t>
  </si>
  <si>
    <t>1.3</t>
  </si>
  <si>
    <t>1.4</t>
  </si>
  <si>
    <t>und</t>
  </si>
  <si>
    <r>
      <t>m</t>
    </r>
    <r>
      <rPr>
        <vertAlign val="superscript"/>
        <sz val="9"/>
        <rFont val="Calibri"/>
        <family val="2"/>
        <scheme val="minor"/>
      </rPr>
      <t>3</t>
    </r>
  </si>
  <si>
    <t>1,0 und</t>
  </si>
  <si>
    <t>1- URBANIZAÇÃO</t>
  </si>
  <si>
    <t>2- LIMPEZA GERAL</t>
  </si>
  <si>
    <t>1.5</t>
  </si>
  <si>
    <t>1.6</t>
  </si>
  <si>
    <t>ED-49410</t>
  </si>
  <si>
    <t>ED-50437</t>
  </si>
  <si>
    <t>PLANTIO DE GRAMA ESMERALDA EM PLACAS, INCLUSIVE TERRA VEGETAL E CONSERVAÇÃO POR TRINTA (30) DIAS</t>
  </si>
  <si>
    <t>Distribuído na Praça: 3,0und</t>
  </si>
  <si>
    <t>conforme previsto em projeto</t>
  </si>
  <si>
    <t>cotação</t>
  </si>
  <si>
    <t>ED-51132</t>
  </si>
  <si>
    <t>ED-51131</t>
  </si>
  <si>
    <t>CARGA MANUAL DE MATERIAL DE QUALQUER NATUREZA SOBRE CAMINHÃO, EXCLUSIVE TRANSPORTE</t>
  </si>
  <si>
    <t>CARGA MECÂNICA DE MATERIAL DE QUALQUER NATUREZA SOBRE CAMINHÃO, EXCLUSIVE TRANSPORTE</t>
  </si>
  <si>
    <t>ED-29231</t>
  </si>
  <si>
    <t>TRANSPORTE DE MATERIAL DE QUALQUER NATUREZA EM CAMINHÃO, DISTÂNCIA MAIOR QUE 2KM E MENOR OU IGUAL A 5KM, DENTRO DO PERÍMETRO URBANO, EXCLUSIVE  CARGA, INCLUSIVE DESCARGA</t>
  </si>
  <si>
    <t>soma dos itens 2.1 e 2.2 x DMT médio (3,50km)</t>
  </si>
  <si>
    <t>Carga manual de entulho</t>
  </si>
  <si>
    <t>Carga mecânica de entulho</t>
  </si>
  <si>
    <t>centro da rotatória: 1,0und</t>
  </si>
  <si>
    <r>
      <t xml:space="preserve">REGIÃO/MÊS DE REFERÊNCIA: </t>
    </r>
    <r>
      <rPr>
        <sz val="11"/>
        <color theme="1"/>
        <rFont val="Calibri"/>
        <family val="2"/>
        <scheme val="minor"/>
      </rPr>
      <t xml:space="preserve">SETOP - ago/23 - Desonerados  -  BDI = 29,42% </t>
    </r>
  </si>
  <si>
    <r>
      <rPr>
        <b/>
        <sz val="11"/>
        <rFont val="Calibri"/>
        <family val="2"/>
        <scheme val="minor"/>
      </rPr>
      <t>Leonardo Heitor Cunha</t>
    </r>
    <r>
      <rPr>
        <sz val="11"/>
        <rFont val="Calibri"/>
        <family val="2"/>
        <scheme val="minor"/>
      </rPr>
      <t xml:space="preserve"> </t>
    </r>
    <r>
      <rPr>
        <sz val="8"/>
        <rFont val="Calibri"/>
        <family val="2"/>
        <scheme val="minor"/>
      </rPr>
      <t>- Engº Civil - CREA 74.704/D</t>
    </r>
  </si>
  <si>
    <t>ED-51107</t>
  </si>
  <si>
    <t>ESCAVAÇÃO MANUAL DE VALA COM PROFUNDIDADE MENOR OU IGUAL A 1,5M, INCLUSIVE DESCARGA LATERAL</t>
  </si>
  <si>
    <t>ED-29801</t>
  </si>
  <si>
    <t>RO-42285</t>
  </si>
  <si>
    <t>kg</t>
  </si>
  <si>
    <t>ED-48217</t>
  </si>
  <si>
    <t>ED-49784</t>
  </si>
  <si>
    <t>FORNECIMENTO DE CONCRETO NÃO ESTRUTURAL, PREPARADO EM OBRA COM BETONEIRA, COM FCK 15MPA, INCLUSIVE LANÇAMENTO, ADENSAMENTO E ACABAMENTO  FUNDAÇÃO)</t>
  </si>
  <si>
    <t xml:space="preserve">ARMAÇÃO: AÇO CA-50 (EXECUÇÃO, INCLUINDO PREPARO, DOBRAGEM, COLOCAÇÃO NAS FORMAS E TRANSPORTE DE TODOS OS MATERIAIS) </t>
  </si>
  <si>
    <t>estaca broca: 04 und x 3,14 x 0,10 x 0,10 x 1,5m</t>
  </si>
  <si>
    <t>larg: 0,40m comp: 6,0m altura: 0,40m</t>
  </si>
  <si>
    <t>taxa de aço: 50,0kg x m3</t>
  </si>
  <si>
    <t>(larg: 6,0m alt: 0,95m) x 2und</t>
  </si>
  <si>
    <t>ED-49780</t>
  </si>
  <si>
    <t>CONCRETO CICLÓPICO, FCK 15MPA, PREPARADO EM OBRA COM BETONEIRA, COM ADIÇÃO DE 30% DE PEDRA DE MÃO, INCLUSIVE LANÇAMENTO, ADENSAMENTO E ACABAMENTO</t>
  </si>
  <si>
    <t>ALVENARIA DE BLOCO DE CONCRETO CHEIO SEM ARMAÇÃO, EM CONCRETO COM FCK 15MPA , ESP. 19CM, PARA REVESTIMENTO, INCLUSIVE ARGAMASSA PARA ASSENTAMENTO (DETALHE D - CADERNO SEDS)</t>
  </si>
  <si>
    <t>CHAPISCO COM ARGAMASSA, TRAÇO 1:3 (CIMENTO E AREIA), ESP. 5MM, APLICADO EM ALVENARIA/ESTRUTURA DE CONCRETO COM COLHER, INCLUSIVE ARGAMASSA COM PREPARO MECANIZADO</t>
  </si>
  <si>
    <t>ED-50727</t>
  </si>
  <si>
    <t>(larg: 6,0m x alt: 0,95m + larg: 0,40 x alt: 0,95m) x 2lados + (larg: 0,40 x comp: 6,0m)</t>
  </si>
  <si>
    <t>ED-50759</t>
  </si>
  <si>
    <t>REBOCO COM ARGAMASSA, TRAÇO 1:7 (CIMENTO E AREIA), ESP. 20MM, APLICAÇÃO MANUAL, INCLUSIVE ARGAMASSA COM PREPARO MECANIZADO, EXCLUSIVE CHAPISCO</t>
  </si>
  <si>
    <t>ED-50514</t>
  </si>
  <si>
    <t xml:space="preserve">PREPARAÇÃO PARA EMASSAMENTO OU PINTURA (LÁTEX/ACRÍLICA) EM PAREDE, INCLUSIVE UMA (1) DEMÃO DE SELADOR ACRÍLICO </t>
  </si>
  <si>
    <t>ED-50453</t>
  </si>
  <si>
    <t xml:space="preserve">PINTURA ACRÍLICA EM PAREDE, TRÊS (3) DEMÃOS, EXCLUSIVE SELADOR ACRÍLICO E MASSA ACRÍLICA/CORRIDA (PVA) 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</si>
  <si>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</si>
  <si>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</si>
  <si>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</si>
  <si>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</si>
  <si>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</si>
  <si>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</si>
  <si>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</si>
  <si>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</si>
  <si>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</si>
  <si>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</si>
  <si>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%</t>
  </si>
  <si>
    <r>
      <t xml:space="preserve">Data: </t>
    </r>
    <r>
      <rPr>
        <sz val="11"/>
        <color theme="1"/>
        <rFont val="Calibri"/>
        <family val="2"/>
        <scheme val="minor"/>
      </rPr>
      <t xml:space="preserve">29/07/2024     </t>
    </r>
    <r>
      <rPr>
        <b/>
        <sz val="11"/>
        <color theme="1"/>
        <rFont val="Calibri"/>
        <family val="2"/>
        <scheme val="minor"/>
      </rPr>
      <t xml:space="preserve">                  </t>
    </r>
    <r>
      <rPr>
        <sz val="11"/>
        <color theme="1"/>
        <rFont val="Calibri"/>
        <family val="2"/>
        <scheme val="minor"/>
      </rPr>
      <t xml:space="preserve"> Rev. 0.0</t>
    </r>
  </si>
  <si>
    <t>ED-25553</t>
  </si>
  <si>
    <t>FORNECIMENTO DE FORRAÇÃO DO TIPO CLOROFITO, EXCLUSIVE PLANTIO</t>
  </si>
  <si>
    <t>ED-50434</t>
  </si>
  <si>
    <t xml:space="preserve">PLANTIO E PREPARO DE COVAS DE FORRAÇÃO, EXCETO FORNECIMENTO DAS MUDAS </t>
  </si>
  <si>
    <t>Jequitibá, 29 de julho de 2024.</t>
  </si>
  <si>
    <r>
      <t xml:space="preserve">OBRA: </t>
    </r>
    <r>
      <rPr>
        <sz val="11"/>
        <color theme="1"/>
        <rFont val="Calibri"/>
        <family val="2"/>
        <scheme val="minor"/>
      </rPr>
      <t>"SERVIÇOS COMPLEMENTARES - CONSTRUÇÃO DE ROTATÓRIA"</t>
    </r>
  </si>
  <si>
    <t>DEMONSTRATIVO DO BDI - COM DESONERAÇÃO - OBRA DE EDIFICAÇÃO</t>
  </si>
  <si>
    <t>BDI (CONFORME ACÓRDÃO Nº 2622/13 e LEI Nº 13.161 DE 31/08/15)</t>
  </si>
  <si>
    <t>DISCRIMINAÇÃO DAS PARCELAS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</si>
  <si>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</si>
  <si>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t>CONSTRUÇÃO DE EDIFÍCIOS</t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</si>
  <si>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</si>
  <si>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</si>
  <si>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t>DIFERENCIADO</t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</si>
  <si>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</si>
  <si>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</si>
  <si>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</si>
  <si>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</si>
  <si>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</si>
  <si>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</si>
  <si>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</si>
  <si>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</si>
  <si>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</si>
  <si>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</si>
  <si>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</si>
  <si>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</si>
  <si>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</si>
  <si>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</si>
  <si>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</si>
  <si>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</si>
  <si>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</si>
  <si>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</si>
  <si>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</si>
  <si>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t>ISS</t>
    </r>
    <r>
      <rPr>
        <vertAlign val="superscript"/>
        <sz val="8"/>
        <rFont val="Arial"/>
        <family val="2"/>
      </rPr>
      <t>(2)</t>
    </r>
  </si>
  <si>
    <t>-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</si>
  <si>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</si>
  <si>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</si>
  <si>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</si>
  <si>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</si>
  <si>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</si>
  <si>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</si>
  <si>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</si>
  <si>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</si>
  <si>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</si>
  <si>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</si>
  <si>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</si>
  <si>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</si>
  <si>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CRONOGRAMA FÍSICO-FINANCEIRO</t>
  </si>
  <si>
    <t>VALOR</t>
  </si>
  <si>
    <t>% INC.</t>
  </si>
  <si>
    <t>TOTAL MENSAL</t>
  </si>
  <si>
    <t>TOTAL ACUMULADO</t>
  </si>
  <si>
    <t xml:space="preserve">LUMINÁRIA REFLETORA PARA ILUMINAÇÃO PÚBLICA COM LÂMPADA VAPOR DE MERCÚRIO, 3 REFLETORES DE 400W EM POSTE DE CONCRETO COM 11 M DE ALTURA (COMPLETA) </t>
  </si>
  <si>
    <t xml:space="preserve">PERFURAÇÃO MANUAL DE ESTACA TIPO BROCA A TRADO, INCLUSIVE AFASTAMENTO, EXCLUSIVE ARMAÇÃO, CONCRETO ESTRUTURAL, TRANSPORTE E RETIRADA DO MATERIAL ESCAVADO </t>
  </si>
  <si>
    <t>1ª QUINZENA</t>
  </si>
  <si>
    <t>2ª QUINZENA</t>
  </si>
  <si>
    <t>3ª QUINZENA</t>
  </si>
  <si>
    <t>4ª QUINZENA</t>
  </si>
  <si>
    <r>
      <t>LOCAL / DATA:</t>
    </r>
    <r>
      <rPr>
        <sz val="11"/>
        <rFont val="Calibri"/>
        <family val="2"/>
      </rPr>
      <t xml:space="preserve"> Jequitibá, 29 de julho de 2024.</t>
    </r>
  </si>
  <si>
    <r>
      <t xml:space="preserve">Nome do técnico responsável pela elaboração: </t>
    </r>
    <r>
      <rPr>
        <sz val="11"/>
        <rFont val="Calibri"/>
        <family val="2"/>
      </rPr>
      <t>Leonardo Heitor Cunha - Engº Civil - CREA 74.701/D MG</t>
    </r>
  </si>
  <si>
    <r>
      <t xml:space="preserve">Responsável legal: </t>
    </r>
    <r>
      <rPr>
        <sz val="11"/>
        <color indexed="8"/>
        <rFont val="Calibri"/>
        <family val="2"/>
      </rPr>
      <t>Luiz Carlos Pinheiro</t>
    </r>
  </si>
  <si>
    <r>
      <t xml:space="preserve">PROPRIETÁRIO: </t>
    </r>
    <r>
      <rPr>
        <sz val="10"/>
        <rFont val="Calibri"/>
        <family val="2"/>
      </rPr>
      <t>PREFEITURA MUNICIPAL DE JEQUITIBÁ-MG</t>
    </r>
  </si>
  <si>
    <r>
      <t xml:space="preserve">OBRA: </t>
    </r>
    <r>
      <rPr>
        <sz val="10"/>
        <rFont val="Calibri"/>
        <family val="2"/>
      </rPr>
      <t>"SERVIÇOS COMPLEMENTARES - CONSTRUÇÃO DE ROTATÓRIA"</t>
    </r>
  </si>
  <si>
    <r>
      <t xml:space="preserve">LOCAL: </t>
    </r>
    <r>
      <rPr>
        <sz val="10"/>
        <rFont val="Calibri"/>
        <family val="2"/>
      </rPr>
      <t>"TRECHO DA RODOVIA ARTHUR SOUTO MAIOR FILIZZOLA - JEQUITIBÁ-MG"</t>
    </r>
  </si>
  <si>
    <r>
      <t xml:space="preserve">Data: </t>
    </r>
    <r>
      <rPr>
        <sz val="10"/>
        <rFont val="Calibri"/>
        <family val="2"/>
      </rPr>
      <t>29/07/24</t>
    </r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</si>
</sst>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6" formatCode="0.000%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  <font>
      <b/>
      <sz val="9"/>
      <name val="Calibri"/>
      <family val="2"/>
      <scheme val="minor"/>
    </font>
    <font>
      <sz val="8"/>
      <name val="Arial"/>
      <family val="2"/>
    </font>
    <font>
      <b/>
      <sz val="11"/>
      <name val="Calibri"/>
      <family val="2"/>
      <scheme val="minor"/>
    </font>
    <font>
      <b/>
      <sz val="13"/>
      <name val="Arial"/>
      <family val="2"/>
    </font>
    <font>
      <sz val="12"/>
      <name val="Arial Black"/>
      <family val="2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11"/>
      <color indexed="8"/>
      <name val="Calibri"/>
      <family val="2"/>
    </font>
    <font>
      <b/>
      <sz val="14"/>
      <name val="Arial"/>
      <family val="2"/>
    </font>
    <font>
      <b/>
      <sz val="12"/>
      <name val="Calibri"/>
      <family val="2"/>
    </font>
    <font>
      <b/>
      <sz val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9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indexed="9"/>
        <bgColor indexed="26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theme="1"/>
      </right>
      <top style="hair">
        <color theme="1"/>
      </top>
      <bottom/>
      <diagonal/>
    </border>
    <border>
      <left/>
      <right/>
      <top style="hair">
        <color theme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/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 style="hair">
        <color auto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8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9" fontId="2" fillId="0" borderId="0"/>
  </cellStyleXfs>
  <cellXfs count="200">
    <xf numFmtId="0" fontId="0" fillId="0" borderId="0" xfId="0"/>
    <xf numFmtId="0" fontId="0" fillId="0" borderId="2" xfId="0" applyBorder="1"/>
    <xf numFmtId="0" fontId="3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4" fontId="3" fillId="2" borderId="4" xfId="2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6" fillId="0" borderId="9" xfId="0" applyFont="1" applyBorder="1"/>
    <xf numFmtId="0" fontId="4" fillId="2" borderId="9" xfId="0" applyFont="1" applyFill="1" applyBorder="1" applyAlignment="1">
      <alignment horizontal="center" vertical="center"/>
    </xf>
    <xf numFmtId="0" fontId="6" fillId="0" borderId="9" xfId="0" applyFont="1" applyBorder="1" applyAlignment="1">
      <alignment vertical="center" wrapText="1"/>
    </xf>
    <xf numFmtId="0" fontId="9" fillId="0" borderId="1" xfId="0" applyFont="1" applyBorder="1"/>
    <xf numFmtId="0" fontId="9" fillId="0" borderId="2" xfId="0" applyFont="1" applyBorder="1"/>
    <xf numFmtId="0" fontId="9" fillId="0" borderId="0" xfId="0" applyFont="1"/>
    <xf numFmtId="0" fontId="5" fillId="0" borderId="9" xfId="0" applyFont="1" applyBorder="1" applyAlignment="1">
      <alignment vertical="center"/>
    </xf>
    <xf numFmtId="44" fontId="7" fillId="2" borderId="4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43" fontId="11" fillId="0" borderId="4" xfId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44" fontId="13" fillId="2" borderId="4" xfId="2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3" fontId="11" fillId="0" borderId="4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43" fontId="11" fillId="3" borderId="4" xfId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/>
    <xf numFmtId="0" fontId="0" fillId="0" borderId="0" xfId="0" applyFont="1" applyBorder="1"/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3" fontId="6" fillId="0" borderId="0" xfId="1" applyFont="1" applyBorder="1" applyAlignment="1">
      <alignment vertical="center" wrapText="1"/>
    </xf>
    <xf numFmtId="43" fontId="6" fillId="0" borderId="0" xfId="1" applyFont="1" applyBorder="1"/>
    <xf numFmtId="43" fontId="0" fillId="0" borderId="0" xfId="1" applyFont="1" applyBorder="1"/>
    <xf numFmtId="0" fontId="3" fillId="2" borderId="4" xfId="0" applyFont="1" applyFill="1" applyBorder="1" applyAlignment="1">
      <alignment horizontal="center" vertical="center" wrapText="1"/>
    </xf>
    <xf numFmtId="0" fontId="9" fillId="0" borderId="13" xfId="0" applyFont="1" applyBorder="1"/>
    <xf numFmtId="0" fontId="11" fillId="0" borderId="4" xfId="0" applyFont="1" applyBorder="1" applyAlignment="1">
      <alignment horizontal="center" vertical="center"/>
    </xf>
    <xf numFmtId="43" fontId="11" fillId="0" borderId="4" xfId="1" applyFont="1" applyFill="1" applyBorder="1" applyAlignment="1" applyProtection="1">
      <alignment vertical="center"/>
      <protection locked="0"/>
    </xf>
    <xf numFmtId="0" fontId="9" fillId="0" borderId="14" xfId="0" applyFont="1" applyBorder="1"/>
    <xf numFmtId="0" fontId="9" fillId="0" borderId="0" xfId="0" applyFont="1" applyBorder="1"/>
    <xf numFmtId="0" fontId="0" fillId="0" borderId="0" xfId="0" applyBorder="1"/>
    <xf numFmtId="0" fontId="7" fillId="2" borderId="19" xfId="0" applyFont="1" applyFill="1" applyBorder="1" applyAlignment="1">
      <alignment horizontal="right"/>
    </xf>
    <xf numFmtId="44" fontId="7" fillId="2" borderId="19" xfId="0" applyNumberFormat="1" applyFont="1" applyFill="1" applyBorder="1"/>
    <xf numFmtId="0" fontId="0" fillId="0" borderId="20" xfId="0" applyFont="1" applyBorder="1"/>
    <xf numFmtId="0" fontId="9" fillId="0" borderId="21" xfId="0" applyFont="1" applyBorder="1"/>
    <xf numFmtId="0" fontId="9" fillId="0" borderId="22" xfId="0" applyFont="1" applyBorder="1"/>
    <xf numFmtId="0" fontId="0" fillId="0" borderId="22" xfId="0" applyBorder="1"/>
    <xf numFmtId="43" fontId="0" fillId="0" borderId="22" xfId="1" applyFont="1" applyBorder="1"/>
    <xf numFmtId="0" fontId="0" fillId="0" borderId="23" xfId="0" applyFont="1" applyBorder="1"/>
    <xf numFmtId="0" fontId="0" fillId="0" borderId="15" xfId="0" applyBorder="1"/>
    <xf numFmtId="0" fontId="0" fillId="0" borderId="2" xfId="0" applyFont="1" applyBorder="1"/>
    <xf numFmtId="0" fontId="0" fillId="0" borderId="3" xfId="0" applyBorder="1"/>
    <xf numFmtId="0" fontId="3" fillId="2" borderId="4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8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0" fontId="11" fillId="0" borderId="18" xfId="0" applyFont="1" applyBorder="1" applyAlignment="1">
      <alignment horizontal="center"/>
    </xf>
    <xf numFmtId="0" fontId="10" fillId="2" borderId="8" xfId="0" applyFont="1" applyFill="1" applyBorder="1"/>
    <xf numFmtId="0" fontId="10" fillId="2" borderId="4" xfId="0" applyFont="1" applyFill="1" applyBorder="1"/>
    <xf numFmtId="0" fontId="16" fillId="0" borderId="0" xfId="0" applyFont="1" applyAlignment="1">
      <alignment horizontal="center"/>
    </xf>
    <xf numFmtId="0" fontId="17" fillId="4" borderId="24" xfId="5" applyFont="1" applyFill="1" applyBorder="1" applyAlignment="1">
      <alignment horizontal="center" vertical="center" wrapText="1"/>
    </xf>
    <xf numFmtId="0" fontId="17" fillId="4" borderId="25" xfId="5" applyFont="1" applyFill="1" applyBorder="1" applyAlignment="1">
      <alignment horizontal="center" vertical="center" wrapText="1"/>
    </xf>
    <xf numFmtId="0" fontId="17" fillId="4" borderId="26" xfId="5" applyFont="1" applyFill="1" applyBorder="1" applyAlignment="1">
      <alignment horizontal="center" vertical="center" wrapText="1"/>
    </xf>
    <xf numFmtId="0" fontId="18" fillId="5" borderId="27" xfId="5" applyFont="1" applyFill="1" applyBorder="1" applyAlignment="1">
      <alignment horizontal="center" vertical="center" wrapText="1"/>
    </xf>
    <xf numFmtId="0" fontId="18" fillId="5" borderId="24" xfId="5" applyFont="1" applyFill="1" applyBorder="1" applyAlignment="1">
      <alignment horizontal="center" vertical="center" wrapText="1"/>
    </xf>
    <xf numFmtId="0" fontId="18" fillId="5" borderId="25" xfId="5" applyFont="1" applyFill="1" applyBorder="1" applyAlignment="1">
      <alignment horizontal="center" vertical="center" wrapText="1"/>
    </xf>
    <xf numFmtId="0" fontId="18" fillId="5" borderId="26" xfId="5" applyFont="1" applyFill="1" applyBorder="1" applyAlignment="1">
      <alignment horizontal="center" vertical="center" wrapText="1"/>
    </xf>
    <xf numFmtId="9" fontId="18" fillId="5" borderId="27" xfId="5" applyNumberFormat="1" applyFont="1" applyFill="1" applyBorder="1" applyAlignment="1">
      <alignment horizontal="center" vertical="center" wrapText="1"/>
    </xf>
    <xf numFmtId="0" fontId="18" fillId="5" borderId="27" xfId="5" applyFont="1" applyFill="1" applyBorder="1" applyAlignment="1">
      <alignment horizontal="center" vertical="center" wrapText="1"/>
    </xf>
    <xf numFmtId="10" fontId="14" fillId="0" borderId="27" xfId="5" applyNumberFormat="1" applyFont="1" applyBorder="1" applyAlignment="1">
      <alignment horizontal="left" vertical="center" wrapText="1"/>
    </xf>
    <xf numFmtId="10" fontId="20" fillId="0" borderId="25" xfId="5" applyNumberFormat="1" applyFont="1" applyBorder="1" applyAlignment="1">
      <alignment horizontal="center" vertical="center"/>
    </xf>
    <xf numFmtId="9" fontId="14" fillId="0" borderId="27" xfId="6" applyNumberFormat="1" applyFont="1" applyBorder="1" applyAlignment="1">
      <alignment horizontal="center" vertical="center"/>
    </xf>
    <xf numFmtId="9" fontId="14" fillId="0" borderId="24" xfId="6" applyNumberFormat="1" applyFont="1" applyBorder="1" applyAlignment="1">
      <alignment horizontal="center" vertical="center"/>
    </xf>
    <xf numFmtId="9" fontId="14" fillId="0" borderId="26" xfId="6" applyNumberFormat="1" applyFont="1" applyBorder="1" applyAlignment="1">
      <alignment horizontal="center" vertical="center"/>
    </xf>
    <xf numFmtId="166" fontId="14" fillId="0" borderId="27" xfId="6" applyNumberFormat="1" applyFont="1" applyBorder="1" applyAlignment="1">
      <alignment horizontal="center" vertical="center"/>
    </xf>
    <xf numFmtId="10" fontId="14" fillId="0" borderId="27" xfId="6" applyNumberFormat="1" applyFont="1" applyBorder="1" applyAlignment="1">
      <alignment horizontal="center" vertical="center"/>
    </xf>
    <xf numFmtId="10" fontId="14" fillId="0" borderId="27" xfId="6" applyNumberFormat="1" applyFont="1" applyFill="1" applyBorder="1" applyAlignment="1">
      <alignment horizontal="center" vertical="center"/>
    </xf>
    <xf numFmtId="10" fontId="14" fillId="0" borderId="24" xfId="6" applyNumberFormat="1" applyFont="1" applyFill="1" applyBorder="1" applyAlignment="1">
      <alignment horizontal="center" vertical="center"/>
    </xf>
    <xf numFmtId="10" fontId="14" fillId="0" borderId="26" xfId="6" applyNumberFormat="1" applyFont="1" applyFill="1" applyBorder="1" applyAlignment="1">
      <alignment horizontal="center" vertical="center"/>
    </xf>
    <xf numFmtId="10" fontId="14" fillId="0" borderId="27" xfId="5" applyNumberFormat="1" applyFont="1" applyFill="1" applyBorder="1" applyAlignment="1">
      <alignment horizontal="center" vertical="center"/>
    </xf>
    <xf numFmtId="10" fontId="14" fillId="0" borderId="24" xfId="5" applyNumberFormat="1" applyFont="1" applyFill="1" applyBorder="1" applyAlignment="1">
      <alignment horizontal="center" vertical="center"/>
    </xf>
    <xf numFmtId="10" fontId="14" fillId="0" borderId="26" xfId="5" applyNumberFormat="1" applyFont="1" applyFill="1" applyBorder="1" applyAlignment="1">
      <alignment horizontal="center" vertical="center"/>
    </xf>
    <xf numFmtId="10" fontId="14" fillId="0" borderId="24" xfId="6" applyNumberFormat="1" applyFont="1" applyBorder="1" applyAlignment="1">
      <alignment horizontal="center" vertical="center"/>
    </xf>
    <xf numFmtId="10" fontId="14" fillId="0" borderId="26" xfId="6" applyNumberFormat="1" applyFont="1" applyBorder="1" applyAlignment="1">
      <alignment horizontal="center" vertical="center"/>
    </xf>
    <xf numFmtId="10" fontId="14" fillId="0" borderId="25" xfId="5" applyNumberFormat="1" applyFont="1" applyBorder="1" applyAlignment="1">
      <alignment horizontal="center" vertical="center"/>
    </xf>
    <xf numFmtId="10" fontId="20" fillId="0" borderId="27" xfId="6" applyNumberFormat="1" applyFont="1" applyBorder="1" applyAlignment="1">
      <alignment horizontal="center" vertical="center"/>
    </xf>
    <xf numFmtId="10" fontId="20" fillId="0" borderId="24" xfId="6" applyNumberFormat="1" applyFont="1" applyBorder="1" applyAlignment="1">
      <alignment horizontal="center" vertical="center"/>
    </xf>
    <xf numFmtId="10" fontId="20" fillId="0" borderId="26" xfId="6" applyNumberFormat="1" applyFont="1" applyBorder="1" applyAlignment="1">
      <alignment horizontal="center" vertical="center"/>
    </xf>
    <xf numFmtId="166" fontId="20" fillId="0" borderId="27" xfId="6" applyNumberFormat="1" applyFont="1" applyBorder="1" applyAlignment="1">
      <alignment horizontal="center" vertical="center"/>
    </xf>
    <xf numFmtId="10" fontId="14" fillId="6" borderId="27" xfId="6" applyNumberFormat="1" applyFont="1" applyFill="1" applyBorder="1" applyAlignment="1">
      <alignment horizontal="center" vertical="center"/>
    </xf>
    <xf numFmtId="10" fontId="14" fillId="6" borderId="24" xfId="6" applyNumberFormat="1" applyFont="1" applyFill="1" applyBorder="1" applyAlignment="1">
      <alignment horizontal="center" vertical="center"/>
    </xf>
    <xf numFmtId="10" fontId="14" fillId="6" borderId="26" xfId="6" applyNumberFormat="1" applyFont="1" applyFill="1" applyBorder="1" applyAlignment="1">
      <alignment horizontal="center" vertical="center"/>
    </xf>
    <xf numFmtId="10" fontId="14" fillId="0" borderId="27" xfId="4" applyNumberFormat="1" applyFont="1" applyBorder="1" applyAlignment="1">
      <alignment horizontal="center" vertical="center"/>
    </xf>
    <xf numFmtId="10" fontId="14" fillId="0" borderId="24" xfId="4" applyNumberFormat="1" applyFont="1" applyBorder="1" applyAlignment="1">
      <alignment horizontal="center" vertical="center"/>
    </xf>
    <xf numFmtId="10" fontId="14" fillId="0" borderId="26" xfId="4" applyNumberFormat="1" applyFont="1" applyBorder="1" applyAlignment="1">
      <alignment horizontal="center" vertical="center"/>
    </xf>
    <xf numFmtId="0" fontId="14" fillId="0" borderId="24" xfId="5" applyFont="1" applyBorder="1" applyAlignment="1">
      <alignment horizontal="left" vertical="center"/>
    </xf>
    <xf numFmtId="0" fontId="14" fillId="0" borderId="25" xfId="5" applyFont="1" applyBorder="1" applyAlignment="1">
      <alignment horizontal="left" vertical="center"/>
    </xf>
    <xf numFmtId="0" fontId="14" fillId="0" borderId="26" xfId="5" applyFont="1" applyBorder="1" applyAlignment="1">
      <alignment horizontal="left" vertical="center"/>
    </xf>
    <xf numFmtId="0" fontId="20" fillId="0" borderId="28" xfId="5" applyFont="1" applyBorder="1" applyAlignment="1">
      <alignment horizontal="center" vertical="center"/>
    </xf>
    <xf numFmtId="0" fontId="20" fillId="0" borderId="29" xfId="5" applyFont="1" applyBorder="1" applyAlignment="1">
      <alignment horizontal="center" vertical="center"/>
    </xf>
    <xf numFmtId="0" fontId="22" fillId="4" borderId="28" xfId="5" applyFont="1" applyFill="1" applyBorder="1" applyAlignment="1">
      <alignment horizontal="center" vertical="center"/>
    </xf>
    <xf numFmtId="0" fontId="22" fillId="4" borderId="30" xfId="5" applyFont="1" applyFill="1" applyBorder="1" applyAlignment="1">
      <alignment horizontal="center" vertical="center"/>
    </xf>
    <xf numFmtId="0" fontId="22" fillId="4" borderId="29" xfId="5" applyFont="1" applyFill="1" applyBorder="1" applyAlignment="1">
      <alignment horizontal="center" vertical="center"/>
    </xf>
    <xf numFmtId="0" fontId="20" fillId="0" borderId="31" xfId="5" applyFont="1" applyBorder="1" applyAlignment="1">
      <alignment horizontal="center" vertical="center"/>
    </xf>
    <xf numFmtId="0" fontId="20" fillId="0" borderId="32" xfId="5" applyFont="1" applyBorder="1" applyAlignment="1">
      <alignment horizontal="center" vertical="center"/>
    </xf>
    <xf numFmtId="0" fontId="20" fillId="4" borderId="31" xfId="5" applyFont="1" applyFill="1" applyBorder="1" applyAlignment="1">
      <alignment horizontal="center" vertical="center"/>
    </xf>
    <xf numFmtId="0" fontId="20" fillId="4" borderId="33" xfId="5" applyFont="1" applyFill="1" applyBorder="1" applyAlignment="1">
      <alignment horizontal="center" vertical="center"/>
    </xf>
    <xf numFmtId="0" fontId="20" fillId="4" borderId="32" xfId="5" applyFont="1" applyFill="1" applyBorder="1" applyAlignment="1">
      <alignment horizontal="center" vertical="center"/>
    </xf>
    <xf numFmtId="0" fontId="14" fillId="0" borderId="24" xfId="5" applyFont="1" applyBorder="1" applyAlignment="1">
      <alignment horizontal="right" vertical="center"/>
    </xf>
    <xf numFmtId="0" fontId="14" fillId="0" borderId="26" xfId="5" applyFont="1" applyBorder="1" applyAlignment="1">
      <alignment horizontal="right" vertical="center"/>
    </xf>
    <xf numFmtId="10" fontId="6" fillId="0" borderId="27" xfId="6" applyNumberFormat="1" applyFont="1" applyBorder="1" applyAlignment="1">
      <alignment horizontal="center" vertical="center"/>
    </xf>
    <xf numFmtId="10" fontId="6" fillId="0" borderId="24" xfId="6" applyNumberFormat="1" applyFont="1" applyBorder="1" applyAlignment="1">
      <alignment horizontal="center" vertical="center"/>
    </xf>
    <xf numFmtId="10" fontId="6" fillId="0" borderId="26" xfId="6" applyNumberFormat="1" applyFont="1" applyBorder="1" applyAlignment="1">
      <alignment horizontal="center" vertical="center"/>
    </xf>
    <xf numFmtId="166" fontId="20" fillId="0" borderId="34" xfId="6" applyNumberFormat="1" applyFont="1" applyBorder="1" applyAlignment="1">
      <alignment horizontal="center" vertical="center"/>
    </xf>
    <xf numFmtId="166" fontId="20" fillId="0" borderId="35" xfId="6" applyNumberFormat="1" applyFont="1" applyBorder="1" applyAlignment="1">
      <alignment horizontal="center" vertical="center"/>
    </xf>
    <xf numFmtId="10" fontId="20" fillId="6" borderId="28" xfId="6" applyNumberFormat="1" applyFont="1" applyFill="1" applyBorder="1" applyAlignment="1">
      <alignment horizontal="center" vertical="center"/>
    </xf>
    <xf numFmtId="10" fontId="20" fillId="6" borderId="29" xfId="6" applyNumberFormat="1" applyFont="1" applyFill="1" applyBorder="1" applyAlignment="1">
      <alignment horizontal="center" vertical="center"/>
    </xf>
    <xf numFmtId="10" fontId="20" fillId="6" borderId="27" xfId="6" applyNumberFormat="1" applyFont="1" applyFill="1" applyBorder="1" applyAlignment="1">
      <alignment horizontal="center" vertical="center"/>
    </xf>
    <xf numFmtId="10" fontId="20" fillId="6" borderId="31" xfId="6" applyNumberFormat="1" applyFont="1" applyFill="1" applyBorder="1" applyAlignment="1">
      <alignment horizontal="center" vertical="center"/>
    </xf>
    <xf numFmtId="10" fontId="20" fillId="6" borderId="32" xfId="6" applyNumberFormat="1" applyFont="1" applyFill="1" applyBorder="1" applyAlignment="1">
      <alignment horizontal="center" vertical="center"/>
    </xf>
    <xf numFmtId="10" fontId="20" fillId="6" borderId="36" xfId="6" applyNumberFormat="1" applyFont="1" applyFill="1" applyBorder="1" applyAlignment="1">
      <alignment horizontal="center" vertical="center"/>
    </xf>
    <xf numFmtId="166" fontId="20" fillId="0" borderId="37" xfId="6" applyNumberFormat="1" applyFont="1" applyBorder="1" applyAlignment="1">
      <alignment horizontal="center" vertical="center"/>
    </xf>
    <xf numFmtId="0" fontId="20" fillId="4" borderId="24" xfId="5" applyFont="1" applyFill="1" applyBorder="1" applyAlignment="1">
      <alignment horizontal="center" vertical="center"/>
    </xf>
    <xf numFmtId="0" fontId="20" fillId="4" borderId="25" xfId="5" applyFont="1" applyFill="1" applyBorder="1" applyAlignment="1">
      <alignment horizontal="center" vertical="center"/>
    </xf>
    <xf numFmtId="0" fontId="20" fillId="4" borderId="26" xfId="5" applyFont="1" applyFill="1" applyBorder="1" applyAlignment="1">
      <alignment horizontal="center" vertical="center"/>
    </xf>
    <xf numFmtId="0" fontId="14" fillId="6" borderId="24" xfId="5" applyFont="1" applyFill="1" applyBorder="1" applyAlignment="1">
      <alignment horizontal="left" vertical="center" wrapText="1"/>
    </xf>
    <xf numFmtId="0" fontId="14" fillId="6" borderId="25" xfId="5" applyFont="1" applyFill="1" applyBorder="1" applyAlignment="1">
      <alignment horizontal="left" vertical="center" wrapText="1"/>
    </xf>
    <xf numFmtId="0" fontId="14" fillId="6" borderId="26" xfId="5" applyFont="1" applyFill="1" applyBorder="1" applyAlignment="1">
      <alignment horizontal="left" vertical="center" wrapText="1"/>
    </xf>
    <xf numFmtId="0" fontId="0" fillId="0" borderId="13" xfId="0" applyBorder="1"/>
    <xf numFmtId="0" fontId="9" fillId="0" borderId="17" xfId="0" applyFont="1" applyBorder="1" applyAlignment="1">
      <alignment horizontal="center"/>
    </xf>
    <xf numFmtId="49" fontId="26" fillId="7" borderId="38" xfId="0" applyNumberFormat="1" applyFont="1" applyFill="1" applyBorder="1" applyAlignment="1">
      <alignment horizontal="left" vertical="center" wrapText="1"/>
    </xf>
    <xf numFmtId="49" fontId="26" fillId="7" borderId="38" xfId="0" applyNumberFormat="1" applyFont="1" applyFill="1" applyBorder="1" applyAlignment="1">
      <alignment horizontal="left" vertical="center"/>
    </xf>
    <xf numFmtId="49" fontId="26" fillId="7" borderId="39" xfId="0" applyNumberFormat="1" applyFont="1" applyFill="1" applyBorder="1" applyAlignment="1">
      <alignment horizontal="left" vertical="center" wrapText="1"/>
    </xf>
    <xf numFmtId="49" fontId="26" fillId="7" borderId="40" xfId="0" applyNumberFormat="1" applyFont="1" applyFill="1" applyBorder="1" applyAlignment="1">
      <alignment horizontal="left" vertical="center" wrapText="1"/>
    </xf>
    <xf numFmtId="4" fontId="27" fillId="0" borderId="38" xfId="4" applyNumberFormat="1" applyFont="1" applyFill="1" applyBorder="1" applyAlignment="1" applyProtection="1">
      <alignment horizontal="center" vertical="center"/>
    </xf>
    <xf numFmtId="10" fontId="27" fillId="0" borderId="38" xfId="4" applyNumberFormat="1" applyFont="1" applyFill="1" applyBorder="1" applyAlignment="1" applyProtection="1">
      <alignment vertical="center"/>
    </xf>
    <xf numFmtId="4" fontId="27" fillId="0" borderId="38" xfId="4" applyNumberFormat="1" applyFont="1" applyFill="1" applyBorder="1" applyAlignment="1" applyProtection="1">
      <alignment vertical="center"/>
    </xf>
    <xf numFmtId="1" fontId="28" fillId="0" borderId="41" xfId="0" applyNumberFormat="1" applyFont="1" applyFill="1" applyBorder="1" applyAlignment="1">
      <alignment horizontal="left" vertical="center"/>
    </xf>
    <xf numFmtId="1" fontId="28" fillId="0" borderId="42" xfId="0" applyNumberFormat="1" applyFont="1" applyFill="1" applyBorder="1" applyAlignment="1">
      <alignment horizontal="left" vertical="center"/>
    </xf>
    <xf numFmtId="10" fontId="10" fillId="0" borderId="38" xfId="4" applyNumberFormat="1" applyFont="1" applyFill="1" applyBorder="1" applyAlignment="1" applyProtection="1">
      <alignment vertical="center" wrapText="1"/>
    </xf>
    <xf numFmtId="10" fontId="30" fillId="0" borderId="38" xfId="4" applyNumberFormat="1" applyFont="1" applyFill="1" applyBorder="1" applyAlignment="1" applyProtection="1">
      <alignment vertical="center" wrapText="1"/>
    </xf>
    <xf numFmtId="10" fontId="26" fillId="0" borderId="38" xfId="4" applyNumberFormat="1" applyFont="1" applyFill="1" applyBorder="1" applyAlignment="1" applyProtection="1">
      <alignment vertical="center" wrapText="1"/>
    </xf>
    <xf numFmtId="4" fontId="30" fillId="0" borderId="38" xfId="4" applyNumberFormat="1" applyFont="1" applyFill="1" applyBorder="1" applyAlignment="1" applyProtection="1">
      <alignment horizontal="center" vertical="center"/>
    </xf>
    <xf numFmtId="10" fontId="30" fillId="0" borderId="38" xfId="4" applyNumberFormat="1" applyFont="1" applyFill="1" applyBorder="1" applyAlignment="1" applyProtection="1">
      <alignment vertical="center"/>
    </xf>
    <xf numFmtId="4" fontId="30" fillId="0" borderId="38" xfId="4" applyNumberFormat="1" applyFont="1" applyFill="1" applyBorder="1" applyAlignment="1" applyProtection="1">
      <alignment vertical="center"/>
    </xf>
    <xf numFmtId="1" fontId="26" fillId="0" borderId="38" xfId="4" applyNumberFormat="1" applyFont="1" applyFill="1" applyBorder="1" applyAlignment="1" applyProtection="1">
      <alignment horizontal="center" vertical="center"/>
    </xf>
    <xf numFmtId="4" fontId="31" fillId="0" borderId="38" xfId="4" applyNumberFormat="1" applyFont="1" applyFill="1" applyBorder="1" applyAlignment="1" applyProtection="1">
      <alignment horizontal="center" vertical="center"/>
    </xf>
    <xf numFmtId="10" fontId="31" fillId="0" borderId="38" xfId="4" applyNumberFormat="1" applyFont="1" applyFill="1" applyBorder="1" applyAlignment="1" applyProtection="1">
      <alignment vertical="center"/>
    </xf>
    <xf numFmtId="4" fontId="31" fillId="0" borderId="38" xfId="4" applyNumberFormat="1" applyFont="1" applyFill="1" applyBorder="1" applyAlignment="1" applyProtection="1">
      <alignment vertical="center"/>
    </xf>
    <xf numFmtId="4" fontId="26" fillId="0" borderId="38" xfId="4" applyNumberFormat="1" applyFont="1" applyFill="1" applyBorder="1" applyAlignment="1" applyProtection="1">
      <alignment horizontal="center" vertical="center"/>
    </xf>
    <xf numFmtId="10" fontId="26" fillId="0" borderId="38" xfId="4" applyNumberFormat="1" applyFont="1" applyFill="1" applyBorder="1" applyAlignment="1" applyProtection="1">
      <alignment vertical="center"/>
    </xf>
    <xf numFmtId="4" fontId="26" fillId="0" borderId="38" xfId="4" applyNumberFormat="1" applyFont="1" applyFill="1" applyBorder="1" applyAlignment="1" applyProtection="1">
      <alignment vertical="center"/>
    </xf>
    <xf numFmtId="1" fontId="24" fillId="0" borderId="43" xfId="4" applyNumberFormat="1" applyFont="1" applyFill="1" applyBorder="1" applyAlignment="1" applyProtection="1">
      <alignment horizontal="center" vertical="center"/>
    </xf>
    <xf numFmtId="1" fontId="24" fillId="0" borderId="44" xfId="4" applyNumberFormat="1" applyFont="1" applyFill="1" applyBorder="1" applyAlignment="1" applyProtection="1">
      <alignment horizontal="center" vertical="center"/>
    </xf>
    <xf numFmtId="1" fontId="24" fillId="0" borderId="45" xfId="4" applyNumberFormat="1" applyFont="1" applyFill="1" applyBorder="1" applyAlignment="1" applyProtection="1">
      <alignment horizontal="center" vertical="center"/>
    </xf>
    <xf numFmtId="1" fontId="25" fillId="7" borderId="46" xfId="0" applyNumberFormat="1" applyFont="1" applyFill="1" applyBorder="1" applyAlignment="1">
      <alignment horizontal="center" vertical="center"/>
    </xf>
    <xf numFmtId="49" fontId="26" fillId="7" borderId="47" xfId="0" applyNumberFormat="1" applyFont="1" applyFill="1" applyBorder="1" applyAlignment="1">
      <alignment horizontal="left" vertical="center"/>
    </xf>
    <xf numFmtId="49" fontId="26" fillId="7" borderId="48" xfId="0" applyNumberFormat="1" applyFont="1" applyFill="1" applyBorder="1" applyAlignment="1">
      <alignment horizontal="left" vertical="center" wrapText="1"/>
    </xf>
    <xf numFmtId="1" fontId="3" fillId="0" borderId="49" xfId="0" applyNumberFormat="1" applyFont="1" applyFill="1" applyBorder="1" applyAlignment="1">
      <alignment horizontal="center" vertical="center"/>
    </xf>
    <xf numFmtId="1" fontId="26" fillId="0" borderId="49" xfId="4" applyNumberFormat="1" applyFont="1" applyFill="1" applyBorder="1" applyAlignment="1" applyProtection="1">
      <alignment horizontal="center" vertical="center"/>
    </xf>
    <xf numFmtId="4" fontId="27" fillId="0" borderId="47" xfId="4" applyNumberFormat="1" applyFont="1" applyFill="1" applyBorder="1" applyAlignment="1" applyProtection="1">
      <alignment vertical="center"/>
    </xf>
    <xf numFmtId="1" fontId="30" fillId="0" borderId="49" xfId="4" applyNumberFormat="1" applyFont="1" applyFill="1" applyBorder="1" applyAlignment="1" applyProtection="1">
      <alignment horizontal="center" vertical="center"/>
    </xf>
    <xf numFmtId="4" fontId="30" fillId="0" borderId="47" xfId="4" applyNumberFormat="1" applyFont="1" applyFill="1" applyBorder="1" applyAlignment="1" applyProtection="1">
      <alignment vertical="center"/>
    </xf>
    <xf numFmtId="1" fontId="28" fillId="0" borderId="49" xfId="4" applyNumberFormat="1" applyFont="1" applyFill="1" applyBorder="1" applyAlignment="1" applyProtection="1">
      <alignment horizontal="center" vertical="center"/>
    </xf>
    <xf numFmtId="1" fontId="26" fillId="0" borderId="49" xfId="4" applyNumberFormat="1" applyFont="1" applyFill="1" applyBorder="1" applyAlignment="1" applyProtection="1">
      <alignment horizontal="center" vertical="center"/>
    </xf>
    <xf numFmtId="4" fontId="31" fillId="0" borderId="47" xfId="4" applyNumberFormat="1" applyFont="1" applyFill="1" applyBorder="1" applyAlignment="1" applyProtection="1">
      <alignment vertical="center"/>
    </xf>
    <xf numFmtId="4" fontId="26" fillId="0" borderId="47" xfId="4" applyNumberFormat="1" applyFont="1" applyFill="1" applyBorder="1" applyAlignment="1" applyProtection="1">
      <alignment vertical="center"/>
    </xf>
    <xf numFmtId="1" fontId="28" fillId="0" borderId="50" xfId="0" applyNumberFormat="1" applyFont="1" applyFill="1" applyBorder="1" applyAlignment="1">
      <alignment horizontal="left" vertical="center"/>
    </xf>
    <xf numFmtId="1" fontId="28" fillId="0" borderId="51" xfId="0" applyNumberFormat="1" applyFont="1" applyFill="1" applyBorder="1" applyAlignment="1">
      <alignment horizontal="left" vertical="center"/>
    </xf>
    <xf numFmtId="1" fontId="28" fillId="0" borderId="52" xfId="0" applyNumberFormat="1" applyFont="1" applyFill="1" applyBorder="1" applyAlignment="1">
      <alignment horizontal="left" vertical="center"/>
    </xf>
    <xf numFmtId="1" fontId="28" fillId="0" borderId="53" xfId="0" applyNumberFormat="1" applyFont="1" applyFill="1" applyBorder="1" applyAlignment="1">
      <alignment horizontal="left" vertical="center"/>
    </xf>
    <xf numFmtId="0" fontId="29" fillId="0" borderId="1" xfId="0" applyFont="1" applyBorder="1" applyAlignment="1">
      <alignment vertical="center"/>
    </xf>
    <xf numFmtId="49" fontId="26" fillId="7" borderId="39" xfId="0" applyNumberFormat="1" applyFont="1" applyFill="1" applyBorder="1" applyAlignment="1">
      <alignment horizontal="left" vertical="center"/>
    </xf>
    <xf numFmtId="49" fontId="26" fillId="7" borderId="48" xfId="0" applyNumberFormat="1" applyFont="1" applyFill="1" applyBorder="1" applyAlignment="1">
      <alignment horizontal="left" vertical="center"/>
    </xf>
    <xf numFmtId="0" fontId="3" fillId="0" borderId="38" xfId="0" applyFont="1" applyFill="1" applyBorder="1" applyAlignment="1">
      <alignment horizontal="center" vertical="center" wrapText="1"/>
    </xf>
    <xf numFmtId="4" fontId="3" fillId="0" borderId="38" xfId="0" applyNumberFormat="1" applyFont="1" applyFill="1" applyBorder="1" applyAlignment="1">
      <alignment horizontal="center" vertical="center"/>
    </xf>
    <xf numFmtId="10" fontId="3" fillId="0" borderId="38" xfId="4" applyNumberFormat="1" applyFont="1" applyFill="1" applyBorder="1" applyAlignment="1" applyProtection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0" fontId="3" fillId="0" borderId="47" xfId="0" applyFont="1" applyFill="1" applyBorder="1" applyAlignment="1">
      <alignment horizontal="center" vertical="center"/>
    </xf>
    <xf numFmtId="10" fontId="3" fillId="0" borderId="38" xfId="4" applyNumberFormat="1" applyFont="1" applyFill="1" applyBorder="1" applyAlignment="1" applyProtection="1">
      <alignment horizontal="center" vertical="center"/>
    </xf>
    <xf numFmtId="4" fontId="3" fillId="0" borderId="38" xfId="0" applyNumberFormat="1" applyFont="1" applyFill="1" applyBorder="1" applyAlignment="1">
      <alignment horizontal="center" vertical="center"/>
    </xf>
    <xf numFmtId="4" fontId="3" fillId="0" borderId="47" xfId="0" applyNumberFormat="1" applyFont="1" applyFill="1" applyBorder="1" applyAlignment="1">
      <alignment horizontal="center" vertical="center"/>
    </xf>
  </cellXfs>
  <cellStyles count="7">
    <cellStyle name="Moeda" xfId="2" builtinId="4"/>
    <cellStyle name="Normal" xfId="0" builtinId="0"/>
    <cellStyle name="Normal 10" xfId="5"/>
    <cellStyle name="Normal 2" xfId="3"/>
    <cellStyle name="Porcentagem" xfId="4" builtinId="5"/>
    <cellStyle name="Porcentagem 2 2" xfId="6"/>
    <cellStyle name="Separador de milhares" xfId="1" builtinId="3"/>
  </cellStyles>
  <dxfs count="1">
    <dxf>
      <font>
        <b/>
        <i val="0"/>
        <condense val="0"/>
        <extend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opLeftCell="A4" workbookViewId="0">
      <selection activeCell="D24" sqref="D24"/>
    </sheetView>
  </sheetViews>
  <sheetFormatPr defaultRowHeight="15"/>
  <cols>
    <col min="1" max="3" width="9.140625" style="11"/>
    <col min="4" max="4" width="46.7109375" style="11" customWidth="1"/>
    <col min="5" max="5" width="11.140625" style="11" customWidth="1"/>
    <col min="6" max="6" width="10.85546875" style="11" customWidth="1"/>
    <col min="7" max="7" width="11.140625" style="11" customWidth="1"/>
    <col min="8" max="8" width="11.5703125" customWidth="1"/>
    <col min="9" max="9" width="14.28515625" customWidth="1"/>
    <col min="10" max="10" width="33.5703125" customWidth="1"/>
    <col min="11" max="11" width="1.7109375" customWidth="1"/>
    <col min="12" max="13" width="9.140625" customWidth="1"/>
    <col min="14" max="14" width="9.140625" style="30"/>
  </cols>
  <sheetData>
    <row r="1" spans="1:13">
      <c r="A1" s="57" t="s">
        <v>21</v>
      </c>
      <c r="B1" s="58"/>
      <c r="C1" s="58"/>
      <c r="D1" s="58"/>
      <c r="E1" s="58"/>
      <c r="F1" s="58"/>
      <c r="G1" s="58"/>
      <c r="H1" s="58"/>
      <c r="I1" s="58"/>
      <c r="J1" s="59"/>
      <c r="K1" s="28"/>
      <c r="L1" s="28"/>
      <c r="M1" s="28"/>
    </row>
    <row r="2" spans="1:13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2"/>
      <c r="K2" s="28"/>
      <c r="L2" s="28"/>
      <c r="M2" s="28"/>
    </row>
    <row r="3" spans="1:13">
      <c r="A3" s="63" t="s">
        <v>22</v>
      </c>
      <c r="B3" s="64"/>
      <c r="C3" s="64"/>
      <c r="D3" s="64"/>
      <c r="E3" s="64"/>
      <c r="F3" s="64"/>
      <c r="G3" s="64"/>
      <c r="H3" s="64"/>
      <c r="I3" s="64"/>
      <c r="J3" s="65"/>
      <c r="K3" s="22"/>
      <c r="L3" s="22"/>
      <c r="M3" s="22"/>
    </row>
    <row r="4" spans="1:13">
      <c r="A4" s="63" t="s">
        <v>94</v>
      </c>
      <c r="B4" s="64"/>
      <c r="C4" s="64"/>
      <c r="D4" s="64"/>
      <c r="E4" s="64"/>
      <c r="F4" s="64"/>
      <c r="G4" s="64"/>
      <c r="H4" s="64"/>
      <c r="I4" s="64"/>
      <c r="J4" s="65"/>
      <c r="K4" s="22"/>
      <c r="L4" s="22"/>
      <c r="M4" s="22"/>
    </row>
    <row r="5" spans="1:13">
      <c r="A5" s="63" t="s">
        <v>23</v>
      </c>
      <c r="B5" s="64"/>
      <c r="C5" s="64"/>
      <c r="D5" s="64"/>
      <c r="E5" s="64"/>
      <c r="F5" s="64"/>
      <c r="G5" s="64"/>
      <c r="H5" s="64"/>
      <c r="I5" s="64"/>
      <c r="J5" s="65"/>
      <c r="K5" s="22"/>
      <c r="L5" s="22"/>
      <c r="M5" s="22"/>
    </row>
    <row r="6" spans="1:13">
      <c r="A6" s="54" t="s">
        <v>50</v>
      </c>
      <c r="B6" s="55"/>
      <c r="C6" s="55"/>
      <c r="D6" s="55"/>
      <c r="E6" s="55"/>
      <c r="F6" s="55"/>
      <c r="G6" s="55"/>
      <c r="H6" s="55"/>
      <c r="I6" s="56"/>
      <c r="J6" s="12" t="s">
        <v>88</v>
      </c>
      <c r="K6" s="23"/>
      <c r="L6" s="23"/>
      <c r="M6" s="23"/>
    </row>
    <row r="7" spans="1:13" ht="36">
      <c r="A7" s="5" t="s">
        <v>2</v>
      </c>
      <c r="B7" s="53" t="s">
        <v>3</v>
      </c>
      <c r="C7" s="53"/>
      <c r="D7" s="2" t="s">
        <v>4</v>
      </c>
      <c r="E7" s="35" t="s">
        <v>5</v>
      </c>
      <c r="F7" s="2" t="s">
        <v>6</v>
      </c>
      <c r="G7" s="4" t="s">
        <v>8</v>
      </c>
      <c r="H7" s="4" t="s">
        <v>9</v>
      </c>
      <c r="I7" s="3" t="s">
        <v>7</v>
      </c>
      <c r="J7" s="7" t="s">
        <v>13</v>
      </c>
      <c r="K7" s="27"/>
      <c r="L7" s="31"/>
      <c r="M7" s="27"/>
    </row>
    <row r="8" spans="1:13" ht="15" customHeight="1">
      <c r="A8" s="75" t="s">
        <v>30</v>
      </c>
      <c r="B8" s="76"/>
      <c r="C8" s="76"/>
      <c r="D8" s="76"/>
      <c r="E8" s="76"/>
      <c r="F8" s="76"/>
      <c r="G8" s="76"/>
      <c r="H8" s="76"/>
      <c r="I8" s="76"/>
      <c r="J8" s="7"/>
      <c r="K8" s="27"/>
      <c r="L8" s="30"/>
      <c r="M8" s="27"/>
    </row>
    <row r="9" spans="1:13" ht="15" customHeight="1">
      <c r="A9" s="18" t="s">
        <v>14</v>
      </c>
      <c r="B9" s="37" t="s">
        <v>11</v>
      </c>
      <c r="C9" s="14" t="s">
        <v>1</v>
      </c>
      <c r="D9" s="29" t="s">
        <v>10</v>
      </c>
      <c r="E9" s="14" t="s">
        <v>19</v>
      </c>
      <c r="F9" s="21">
        <v>387.45</v>
      </c>
      <c r="G9" s="38">
        <v>56.84</v>
      </c>
      <c r="H9" s="15">
        <f>G9*1.2942</f>
        <v>73.562328000000008</v>
      </c>
      <c r="I9" s="20">
        <f t="shared" ref="I9" si="0">H9*F9</f>
        <v>28501.723983600001</v>
      </c>
      <c r="J9" s="8" t="s">
        <v>38</v>
      </c>
      <c r="K9" s="24"/>
      <c r="L9" s="32"/>
      <c r="M9" s="24"/>
    </row>
    <row r="10" spans="1:13" ht="36.950000000000003" customHeight="1">
      <c r="A10" s="18" t="s">
        <v>15</v>
      </c>
      <c r="B10" s="37" t="s">
        <v>34</v>
      </c>
      <c r="C10" s="14" t="s">
        <v>1</v>
      </c>
      <c r="D10" s="16" t="s">
        <v>141</v>
      </c>
      <c r="E10" s="14" t="s">
        <v>19</v>
      </c>
      <c r="F10" s="19">
        <v>1</v>
      </c>
      <c r="G10" s="38">
        <v>3535.89</v>
      </c>
      <c r="H10" s="15">
        <f t="shared" ref="H10:H24" si="1">G10*1.2942</f>
        <v>4576.1488380000001</v>
      </c>
      <c r="I10" s="20">
        <f t="shared" ref="I10:I23" si="2">H10*F10</f>
        <v>4576.1488380000001</v>
      </c>
      <c r="J10" s="8" t="s">
        <v>29</v>
      </c>
      <c r="K10" s="24"/>
      <c r="L10" s="32"/>
      <c r="M10" s="24"/>
    </row>
    <row r="11" spans="1:13" ht="24.95" customHeight="1">
      <c r="A11" s="18" t="s">
        <v>25</v>
      </c>
      <c r="B11" s="37" t="s">
        <v>52</v>
      </c>
      <c r="C11" s="14" t="s">
        <v>1</v>
      </c>
      <c r="D11" s="16" t="s">
        <v>53</v>
      </c>
      <c r="E11" s="14" t="s">
        <v>28</v>
      </c>
      <c r="F11" s="19">
        <f>0.4*6*0.4</f>
        <v>0.96000000000000019</v>
      </c>
      <c r="G11" s="38">
        <v>60.61</v>
      </c>
      <c r="H11" s="15">
        <f t="shared" ref="H11" si="3">G11*1.2942</f>
        <v>78.441462000000001</v>
      </c>
      <c r="I11" s="20">
        <f t="shared" ref="I11" si="4">H11*F11</f>
        <v>75.303803520000017</v>
      </c>
      <c r="J11" s="8" t="s">
        <v>62</v>
      </c>
      <c r="K11" s="24"/>
      <c r="L11" s="32"/>
      <c r="M11" s="24"/>
    </row>
    <row r="12" spans="1:13" ht="50.1" customHeight="1">
      <c r="A12" s="18" t="s">
        <v>26</v>
      </c>
      <c r="B12" s="37" t="s">
        <v>54</v>
      </c>
      <c r="C12" s="14" t="s">
        <v>1</v>
      </c>
      <c r="D12" s="16" t="s">
        <v>142</v>
      </c>
      <c r="E12" s="14" t="s">
        <v>28</v>
      </c>
      <c r="F12" s="19">
        <f>4*3.14*0.1*0.1*1.5</f>
        <v>0.18840000000000001</v>
      </c>
      <c r="G12" s="38">
        <v>147.36000000000001</v>
      </c>
      <c r="H12" s="15">
        <f t="shared" ref="H12:H13" si="5">G12*1.2942</f>
        <v>190.71331200000003</v>
      </c>
      <c r="I12" s="20">
        <f t="shared" ref="I12:I13" si="6">H12*F12</f>
        <v>35.930387980800006</v>
      </c>
      <c r="J12" s="8" t="s">
        <v>61</v>
      </c>
      <c r="K12" s="24"/>
      <c r="L12" s="32"/>
      <c r="M12" s="24"/>
    </row>
    <row r="13" spans="1:13" ht="36.950000000000003" customHeight="1">
      <c r="A13" s="18" t="s">
        <v>32</v>
      </c>
      <c r="B13" s="37" t="s">
        <v>55</v>
      </c>
      <c r="C13" s="14" t="s">
        <v>1</v>
      </c>
      <c r="D13" s="16" t="s">
        <v>60</v>
      </c>
      <c r="E13" s="14" t="s">
        <v>56</v>
      </c>
      <c r="F13" s="19">
        <f>F14*50</f>
        <v>9.42</v>
      </c>
      <c r="G13" s="38">
        <v>9.4</v>
      </c>
      <c r="H13" s="15">
        <f t="shared" si="5"/>
        <v>12.165480000000001</v>
      </c>
      <c r="I13" s="20">
        <f t="shared" si="6"/>
        <v>114.59882160000001</v>
      </c>
      <c r="J13" s="8" t="s">
        <v>63</v>
      </c>
      <c r="K13" s="24"/>
      <c r="L13" s="32"/>
      <c r="M13" s="24"/>
    </row>
    <row r="14" spans="1:13" ht="36.950000000000003" customHeight="1">
      <c r="A14" s="18" t="s">
        <v>33</v>
      </c>
      <c r="B14" s="37" t="s">
        <v>58</v>
      </c>
      <c r="C14" s="14" t="s">
        <v>1</v>
      </c>
      <c r="D14" s="16" t="s">
        <v>59</v>
      </c>
      <c r="E14" s="14" t="s">
        <v>28</v>
      </c>
      <c r="F14" s="19">
        <f>F12</f>
        <v>0.18840000000000001</v>
      </c>
      <c r="G14" s="38">
        <v>625.91</v>
      </c>
      <c r="H14" s="15">
        <f t="shared" ref="H14:H19" si="7">G14*1.2942</f>
        <v>810.05272200000002</v>
      </c>
      <c r="I14" s="20">
        <f t="shared" ref="I14:I19" si="8">H14*F14</f>
        <v>152.6139328248</v>
      </c>
      <c r="J14" s="8" t="s">
        <v>62</v>
      </c>
      <c r="K14" s="24"/>
      <c r="L14" s="32"/>
      <c r="M14" s="24"/>
    </row>
    <row r="15" spans="1:13" ht="36.950000000000003" customHeight="1">
      <c r="A15" s="18" t="s">
        <v>77</v>
      </c>
      <c r="B15" s="37" t="s">
        <v>65</v>
      </c>
      <c r="C15" s="14" t="s">
        <v>1</v>
      </c>
      <c r="D15" s="16" t="s">
        <v>66</v>
      </c>
      <c r="E15" s="14" t="s">
        <v>28</v>
      </c>
      <c r="F15" s="19">
        <f>F11</f>
        <v>0.96000000000000019</v>
      </c>
      <c r="G15" s="38">
        <v>495.27</v>
      </c>
      <c r="H15" s="15">
        <f t="shared" si="7"/>
        <v>640.97843399999999</v>
      </c>
      <c r="I15" s="20">
        <f t="shared" si="8"/>
        <v>615.33929664000016</v>
      </c>
      <c r="J15" s="8" t="s">
        <v>62</v>
      </c>
      <c r="K15" s="24"/>
      <c r="L15" s="32"/>
      <c r="M15" s="24"/>
    </row>
    <row r="16" spans="1:13" ht="50.1" customHeight="1">
      <c r="A16" s="18" t="s">
        <v>78</v>
      </c>
      <c r="B16" s="37" t="s">
        <v>57</v>
      </c>
      <c r="C16" s="14" t="s">
        <v>1</v>
      </c>
      <c r="D16" s="16" t="s">
        <v>67</v>
      </c>
      <c r="E16" s="14" t="s">
        <v>19</v>
      </c>
      <c r="F16" s="19">
        <f>(6*0.95)*2</f>
        <v>11.399999999999999</v>
      </c>
      <c r="G16" s="38">
        <v>180.11</v>
      </c>
      <c r="H16" s="15">
        <f t="shared" si="7"/>
        <v>233.09836200000001</v>
      </c>
      <c r="I16" s="20">
        <f t="shared" si="8"/>
        <v>2657.3213268</v>
      </c>
      <c r="J16" s="8" t="s">
        <v>64</v>
      </c>
      <c r="K16" s="24"/>
      <c r="L16" s="32"/>
      <c r="M16" s="24"/>
    </row>
    <row r="17" spans="1:13" ht="50.1" customHeight="1">
      <c r="A17" s="18" t="s">
        <v>79</v>
      </c>
      <c r="B17" s="37" t="s">
        <v>69</v>
      </c>
      <c r="C17" s="14" t="s">
        <v>1</v>
      </c>
      <c r="D17" s="16" t="s">
        <v>68</v>
      </c>
      <c r="E17" s="14" t="s">
        <v>19</v>
      </c>
      <c r="F17" s="19">
        <f>(6*0.95+0.4*0.95)*2+(0.4*6)</f>
        <v>14.559999999999999</v>
      </c>
      <c r="G17" s="38">
        <v>8.5</v>
      </c>
      <c r="H17" s="15">
        <f t="shared" si="7"/>
        <v>11.0007</v>
      </c>
      <c r="I17" s="20">
        <f t="shared" si="8"/>
        <v>160.17019199999999</v>
      </c>
      <c r="J17" s="8" t="s">
        <v>70</v>
      </c>
      <c r="K17" s="24"/>
      <c r="L17" s="32"/>
      <c r="M17" s="24"/>
    </row>
    <row r="18" spans="1:13" ht="36.950000000000003" customHeight="1">
      <c r="A18" s="18" t="s">
        <v>80</v>
      </c>
      <c r="B18" s="37" t="s">
        <v>71</v>
      </c>
      <c r="C18" s="14" t="s">
        <v>1</v>
      </c>
      <c r="D18" s="16" t="s">
        <v>72</v>
      </c>
      <c r="E18" s="14" t="s">
        <v>19</v>
      </c>
      <c r="F18" s="19">
        <f>(6*0.95+0.4*0.95)*2+(0.4*6)</f>
        <v>14.559999999999999</v>
      </c>
      <c r="G18" s="38">
        <v>28.4</v>
      </c>
      <c r="H18" s="15">
        <f t="shared" si="7"/>
        <v>36.755279999999999</v>
      </c>
      <c r="I18" s="20">
        <f t="shared" si="8"/>
        <v>535.15687679999996</v>
      </c>
      <c r="J18" s="8" t="s">
        <v>70</v>
      </c>
      <c r="K18" s="24"/>
      <c r="L18" s="32"/>
      <c r="M18" s="24"/>
    </row>
    <row r="19" spans="1:13" ht="36.950000000000003" customHeight="1">
      <c r="A19" s="18" t="s">
        <v>81</v>
      </c>
      <c r="B19" s="37" t="s">
        <v>73</v>
      </c>
      <c r="C19" s="14" t="s">
        <v>1</v>
      </c>
      <c r="D19" s="16" t="s">
        <v>74</v>
      </c>
      <c r="E19" s="14" t="s">
        <v>19</v>
      </c>
      <c r="F19" s="19">
        <f t="shared" ref="F19:F20" si="9">(6*0.95+0.4*0.95)*2+(0.4*6)</f>
        <v>14.559999999999999</v>
      </c>
      <c r="G19" s="38">
        <v>6.29</v>
      </c>
      <c r="H19" s="15">
        <f t="shared" si="7"/>
        <v>8.1405180000000001</v>
      </c>
      <c r="I19" s="20">
        <f t="shared" si="8"/>
        <v>118.52594207999999</v>
      </c>
      <c r="J19" s="8" t="s">
        <v>70</v>
      </c>
      <c r="K19" s="24"/>
      <c r="L19" s="32"/>
      <c r="M19" s="24"/>
    </row>
    <row r="20" spans="1:13" ht="24.95" customHeight="1">
      <c r="A20" s="18" t="s">
        <v>82</v>
      </c>
      <c r="B20" s="37" t="s">
        <v>75</v>
      </c>
      <c r="C20" s="14" t="s">
        <v>1</v>
      </c>
      <c r="D20" s="16" t="s">
        <v>76</v>
      </c>
      <c r="E20" s="14" t="s">
        <v>19</v>
      </c>
      <c r="F20" s="19">
        <f t="shared" si="9"/>
        <v>14.559999999999999</v>
      </c>
      <c r="G20" s="38">
        <v>18.489999999999998</v>
      </c>
      <c r="H20" s="15">
        <f t="shared" ref="H20" si="10">G20*1.2942</f>
        <v>23.929758</v>
      </c>
      <c r="I20" s="20">
        <f t="shared" ref="I20" si="11">H20*F20</f>
        <v>348.41727647999994</v>
      </c>
      <c r="J20" s="8" t="s">
        <v>70</v>
      </c>
      <c r="K20" s="24"/>
      <c r="L20" s="32"/>
      <c r="M20" s="24"/>
    </row>
    <row r="21" spans="1:13">
      <c r="A21" s="18" t="s">
        <v>83</v>
      </c>
      <c r="B21" s="37"/>
      <c r="C21" s="14" t="s">
        <v>39</v>
      </c>
      <c r="D21" s="16" t="s">
        <v>24</v>
      </c>
      <c r="E21" s="14" t="s">
        <v>27</v>
      </c>
      <c r="F21" s="19">
        <v>1</v>
      </c>
      <c r="G21" s="38">
        <v>20000</v>
      </c>
      <c r="H21" s="15">
        <f t="shared" si="1"/>
        <v>25884</v>
      </c>
      <c r="I21" s="20">
        <f t="shared" si="2"/>
        <v>25884</v>
      </c>
      <c r="J21" s="8" t="s">
        <v>49</v>
      </c>
      <c r="K21" s="24"/>
      <c r="L21" s="32"/>
      <c r="M21" s="24"/>
    </row>
    <row r="22" spans="1:13" ht="24.95" customHeight="1">
      <c r="A22" s="18" t="s">
        <v>84</v>
      </c>
      <c r="B22" s="37" t="s">
        <v>35</v>
      </c>
      <c r="C22" s="14" t="s">
        <v>1</v>
      </c>
      <c r="D22" s="16" t="s">
        <v>36</v>
      </c>
      <c r="E22" s="14" t="s">
        <v>19</v>
      </c>
      <c r="F22" s="19">
        <f>383.99-40</f>
        <v>343.99</v>
      </c>
      <c r="G22" s="38">
        <v>29.23</v>
      </c>
      <c r="H22" s="15">
        <f t="shared" si="1"/>
        <v>37.829466000000004</v>
      </c>
      <c r="I22" s="20">
        <f t="shared" si="2"/>
        <v>13012.958009340002</v>
      </c>
      <c r="J22" s="8" t="s">
        <v>38</v>
      </c>
      <c r="K22" s="24"/>
      <c r="L22" s="32"/>
      <c r="M22" s="24"/>
    </row>
    <row r="23" spans="1:13" ht="24.95" customHeight="1">
      <c r="A23" s="18" t="s">
        <v>85</v>
      </c>
      <c r="B23" s="37" t="s">
        <v>89</v>
      </c>
      <c r="C23" s="14" t="s">
        <v>1</v>
      </c>
      <c r="D23" s="16" t="s">
        <v>90</v>
      </c>
      <c r="E23" s="14" t="s">
        <v>19</v>
      </c>
      <c r="F23" s="19">
        <v>40</v>
      </c>
      <c r="G23" s="38">
        <v>43.75</v>
      </c>
      <c r="H23" s="15">
        <f t="shared" si="1"/>
        <v>56.621250000000003</v>
      </c>
      <c r="I23" s="20">
        <f t="shared" si="2"/>
        <v>2264.8500000000004</v>
      </c>
      <c r="J23" s="8" t="s">
        <v>38</v>
      </c>
      <c r="K23" s="24"/>
      <c r="L23" s="32"/>
      <c r="M23" s="24"/>
    </row>
    <row r="24" spans="1:13" ht="24.75" customHeight="1">
      <c r="A24" s="18" t="s">
        <v>86</v>
      </c>
      <c r="B24" s="37" t="s">
        <v>91</v>
      </c>
      <c r="C24" s="14" t="s">
        <v>1</v>
      </c>
      <c r="D24" s="16" t="s">
        <v>92</v>
      </c>
      <c r="E24" s="14" t="s">
        <v>19</v>
      </c>
      <c r="F24" s="19">
        <v>40</v>
      </c>
      <c r="G24" s="38">
        <v>25.3</v>
      </c>
      <c r="H24" s="15">
        <f t="shared" si="1"/>
        <v>32.743259999999999</v>
      </c>
      <c r="I24" s="20">
        <f t="shared" ref="I24" si="12">H24*F24</f>
        <v>1309.7303999999999</v>
      </c>
      <c r="J24" s="8" t="s">
        <v>37</v>
      </c>
      <c r="K24" s="24"/>
      <c r="L24" s="32"/>
      <c r="M24" s="24"/>
    </row>
    <row r="25" spans="1:13" ht="15" customHeight="1">
      <c r="A25" s="66"/>
      <c r="B25" s="67"/>
      <c r="C25" s="67"/>
      <c r="D25" s="67"/>
      <c r="E25" s="67"/>
      <c r="F25" s="67"/>
      <c r="G25" s="68"/>
      <c r="H25" s="17" t="s">
        <v>12</v>
      </c>
      <c r="I25" s="13">
        <f>SUM(I9:I24)</f>
        <v>80362.789087665617</v>
      </c>
      <c r="J25" s="8"/>
      <c r="K25" s="24"/>
      <c r="L25" s="32"/>
      <c r="M25" s="24"/>
    </row>
    <row r="26" spans="1:13" ht="15" customHeight="1">
      <c r="A26" s="69" t="s">
        <v>31</v>
      </c>
      <c r="B26" s="70"/>
      <c r="C26" s="70"/>
      <c r="D26" s="70"/>
      <c r="E26" s="70"/>
      <c r="F26" s="70"/>
      <c r="G26" s="70"/>
      <c r="H26" s="70"/>
      <c r="I26" s="71"/>
      <c r="J26" s="8"/>
      <c r="K26" s="24"/>
      <c r="L26" s="32"/>
      <c r="M26" s="24"/>
    </row>
    <row r="27" spans="1:13" ht="24.95" customHeight="1">
      <c r="A27" s="18" t="s">
        <v>16</v>
      </c>
      <c r="B27" s="37" t="s">
        <v>41</v>
      </c>
      <c r="C27" s="14" t="s">
        <v>1</v>
      </c>
      <c r="D27" s="16" t="s">
        <v>42</v>
      </c>
      <c r="E27" s="14" t="s">
        <v>28</v>
      </c>
      <c r="F27" s="19">
        <f>3</f>
        <v>3</v>
      </c>
      <c r="G27" s="38">
        <v>35.54</v>
      </c>
      <c r="H27" s="15">
        <f t="shared" ref="H27:H29" si="13">G27*1.2942</f>
        <v>45.995868000000002</v>
      </c>
      <c r="I27" s="20">
        <f t="shared" ref="I27:I29" si="14">H27*F27</f>
        <v>137.987604</v>
      </c>
      <c r="J27" s="8" t="s">
        <v>47</v>
      </c>
      <c r="K27" s="24"/>
      <c r="L27" s="32"/>
      <c r="M27" s="24"/>
    </row>
    <row r="28" spans="1:13" ht="24.95" customHeight="1">
      <c r="A28" s="18" t="s">
        <v>17</v>
      </c>
      <c r="B28" s="37" t="s">
        <v>40</v>
      </c>
      <c r="C28" s="14" t="s">
        <v>1</v>
      </c>
      <c r="D28" s="16" t="s">
        <v>43</v>
      </c>
      <c r="E28" s="14" t="s">
        <v>28</v>
      </c>
      <c r="F28" s="19">
        <f>120*0.15*0.15+F11+F12</f>
        <v>3.8484000000000003</v>
      </c>
      <c r="G28" s="38">
        <v>3.14</v>
      </c>
      <c r="H28" s="15">
        <f t="shared" si="13"/>
        <v>4.0637880000000006</v>
      </c>
      <c r="I28" s="20">
        <f t="shared" ref="I28" si="15">H28*F28</f>
        <v>15.639081739200003</v>
      </c>
      <c r="J28" s="8" t="s">
        <v>48</v>
      </c>
      <c r="K28" s="24"/>
      <c r="L28" s="32"/>
      <c r="M28" s="24"/>
    </row>
    <row r="29" spans="1:13" ht="50.1" customHeight="1">
      <c r="A29" s="18" t="s">
        <v>18</v>
      </c>
      <c r="B29" s="37" t="s">
        <v>44</v>
      </c>
      <c r="C29" s="14" t="s">
        <v>1</v>
      </c>
      <c r="D29" s="16" t="s">
        <v>45</v>
      </c>
      <c r="E29" s="14" t="s">
        <v>19</v>
      </c>
      <c r="F29" s="19">
        <f>(F27+F28)*3.5</f>
        <v>23.9694</v>
      </c>
      <c r="G29" s="38">
        <v>2.99</v>
      </c>
      <c r="H29" s="15">
        <f t="shared" si="13"/>
        <v>3.8696580000000003</v>
      </c>
      <c r="I29" s="20">
        <f t="shared" si="14"/>
        <v>92.75338046520001</v>
      </c>
      <c r="J29" s="8" t="s">
        <v>46</v>
      </c>
      <c r="K29" s="24"/>
      <c r="L29" s="32"/>
      <c r="M29" s="24"/>
    </row>
    <row r="30" spans="1:13">
      <c r="A30" s="66"/>
      <c r="B30" s="67"/>
      <c r="C30" s="67"/>
      <c r="D30" s="67"/>
      <c r="E30" s="67"/>
      <c r="F30" s="67"/>
      <c r="G30" s="68"/>
      <c r="H30" s="17" t="s">
        <v>12</v>
      </c>
      <c r="I30" s="13">
        <f>I29+I28+I27</f>
        <v>246.38006620440001</v>
      </c>
      <c r="J30" s="6"/>
      <c r="K30" s="25"/>
      <c r="L30" s="33"/>
      <c r="M30" s="25"/>
    </row>
    <row r="31" spans="1:13" ht="15.75" thickBot="1">
      <c r="A31" s="72"/>
      <c r="B31" s="73"/>
      <c r="C31" s="73"/>
      <c r="D31" s="73"/>
      <c r="E31" s="73"/>
      <c r="F31" s="73"/>
      <c r="G31" s="74"/>
      <c r="H31" s="42" t="s">
        <v>20</v>
      </c>
      <c r="I31" s="43">
        <f>I25+I30</f>
        <v>80609.169153870011</v>
      </c>
      <c r="J31" s="44"/>
      <c r="K31" s="26"/>
      <c r="L31" s="34"/>
      <c r="M31" s="26"/>
    </row>
    <row r="32" spans="1:13">
      <c r="A32" s="45"/>
      <c r="B32" s="46"/>
      <c r="C32" s="46"/>
      <c r="D32" s="46"/>
      <c r="E32" s="46"/>
      <c r="F32" s="46"/>
      <c r="G32" s="46"/>
      <c r="H32" s="47"/>
      <c r="I32" s="48"/>
      <c r="J32" s="49"/>
      <c r="K32" s="26"/>
      <c r="L32" s="34"/>
      <c r="M32" s="26"/>
    </row>
    <row r="33" spans="1:10">
      <c r="A33" s="39"/>
      <c r="B33" s="26"/>
      <c r="C33" s="40"/>
      <c r="D33" s="40" t="s">
        <v>93</v>
      </c>
      <c r="E33" s="40"/>
      <c r="F33" s="40"/>
      <c r="G33" s="26"/>
      <c r="H33" s="41"/>
      <c r="I33" s="41"/>
      <c r="J33" s="50"/>
    </row>
    <row r="34" spans="1:10">
      <c r="A34" s="39"/>
      <c r="B34" s="26"/>
      <c r="C34" s="40"/>
      <c r="D34" s="40"/>
      <c r="E34" s="40"/>
      <c r="F34" s="40"/>
      <c r="G34" s="26"/>
      <c r="H34" s="41"/>
      <c r="I34" s="41"/>
      <c r="J34" s="50"/>
    </row>
    <row r="35" spans="1:10">
      <c r="A35" s="39"/>
      <c r="B35" s="26"/>
      <c r="C35" s="40"/>
      <c r="D35" s="40"/>
      <c r="E35" s="40"/>
      <c r="F35" s="40"/>
      <c r="G35" s="26"/>
      <c r="H35" s="41"/>
      <c r="I35" s="41"/>
      <c r="J35" s="50"/>
    </row>
    <row r="36" spans="1:10">
      <c r="A36" s="39"/>
      <c r="B36" s="26"/>
      <c r="C36" s="40"/>
      <c r="D36" s="36"/>
      <c r="E36" s="40"/>
      <c r="F36" s="40"/>
      <c r="G36" s="26"/>
      <c r="H36" s="41"/>
      <c r="I36" s="41"/>
      <c r="J36" s="50"/>
    </row>
    <row r="37" spans="1:10">
      <c r="A37" s="39"/>
      <c r="B37" s="26"/>
      <c r="C37" s="40"/>
      <c r="D37" s="40" t="s">
        <v>51</v>
      </c>
      <c r="E37" s="40"/>
      <c r="F37" s="40"/>
      <c r="G37" s="26"/>
      <c r="H37" s="41"/>
      <c r="I37" s="41"/>
      <c r="J37" s="50"/>
    </row>
    <row r="38" spans="1:10" ht="15.75" thickBot="1">
      <c r="A38" s="9"/>
      <c r="B38" s="51"/>
      <c r="C38" s="10"/>
      <c r="D38" s="10"/>
      <c r="E38" s="10"/>
      <c r="F38" s="10"/>
      <c r="G38" s="51"/>
      <c r="H38" s="1"/>
      <c r="I38" s="1"/>
      <c r="J38" s="52"/>
    </row>
  </sheetData>
  <mergeCells count="12">
    <mergeCell ref="A25:G25"/>
    <mergeCell ref="A26:I26"/>
    <mergeCell ref="A30:G30"/>
    <mergeCell ref="A31:G31"/>
    <mergeCell ref="B7:C7"/>
    <mergeCell ref="A8:I8"/>
    <mergeCell ref="A6:I6"/>
    <mergeCell ref="A1:J1"/>
    <mergeCell ref="A2:J2"/>
    <mergeCell ref="A3:J3"/>
    <mergeCell ref="A4:J4"/>
    <mergeCell ref="A5:J5"/>
  </mergeCells>
  <conditionalFormatting sqref="D26:D29 D9:D24">
    <cfRule type="expression" dxfId="0" priority="1" stopIfTrue="1">
      <formula>#REF!="Total"</formula>
    </cfRule>
  </conditionalFormatting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J34"/>
  <sheetViews>
    <sheetView topLeftCell="A19" workbookViewId="0">
      <selection activeCell="N33" sqref="N33"/>
    </sheetView>
  </sheetViews>
  <sheetFormatPr defaultRowHeight="15"/>
  <sheetData>
    <row r="2" spans="1:10" ht="16.5">
      <c r="A2" s="77" t="s">
        <v>95</v>
      </c>
      <c r="B2" s="77"/>
      <c r="C2" s="77"/>
      <c r="D2" s="77"/>
      <c r="E2" s="77"/>
      <c r="F2" s="77"/>
      <c r="G2" s="77"/>
      <c r="H2" s="77"/>
      <c r="I2" s="77"/>
      <c r="J2" s="77"/>
    </row>
    <row r="4" spans="1:10" ht="19.5">
      <c r="A4" s="78" t="s">
        <v>96</v>
      </c>
      <c r="B4" s="79"/>
      <c r="C4" s="79"/>
      <c r="D4" s="79"/>
      <c r="E4" s="79"/>
      <c r="F4" s="79"/>
      <c r="G4" s="79"/>
      <c r="H4" s="79"/>
      <c r="I4" s="79"/>
      <c r="J4" s="80"/>
    </row>
    <row r="5" spans="1:10">
      <c r="A5" s="81" t="s">
        <v>97</v>
      </c>
      <c r="B5" s="81" t="s">
        <v>98</v>
      </c>
      <c r="C5" s="81" t="s">
        <v>99</v>
      </c>
      <c r="D5" s="81"/>
      <c r="E5" s="81"/>
      <c r="F5" s="81"/>
      <c r="G5" s="81"/>
      <c r="H5" s="81"/>
      <c r="I5" s="81"/>
      <c r="J5" s="81" t="s">
        <v>100</v>
      </c>
    </row>
    <row r="6" spans="1:10">
      <c r="A6" s="81"/>
      <c r="B6" s="81"/>
      <c r="C6" s="82" t="s">
        <v>101</v>
      </c>
      <c r="D6" s="83"/>
      <c r="E6" s="83"/>
      <c r="F6" s="83"/>
      <c r="G6" s="83" t="s">
        <v>102</v>
      </c>
      <c r="H6" s="83"/>
      <c r="I6" s="84"/>
      <c r="J6" s="81"/>
    </row>
    <row r="7" spans="1:10" ht="22.5">
      <c r="A7" s="81"/>
      <c r="B7" s="81"/>
      <c r="C7" s="85">
        <v>0.02</v>
      </c>
      <c r="D7" s="85">
        <v>0.03</v>
      </c>
      <c r="E7" s="85">
        <v>0.04</v>
      </c>
      <c r="F7" s="85">
        <v>0.05</v>
      </c>
      <c r="G7" s="86" t="s">
        <v>103</v>
      </c>
      <c r="H7" s="82" t="s">
        <v>104</v>
      </c>
      <c r="I7" s="84"/>
      <c r="J7" s="81"/>
    </row>
    <row r="8" spans="1:10" ht="22.5">
      <c r="A8" s="87" t="s">
        <v>105</v>
      </c>
      <c r="B8" s="88" t="s">
        <v>106</v>
      </c>
      <c r="C8" s="89">
        <v>1</v>
      </c>
      <c r="D8" s="89">
        <v>1</v>
      </c>
      <c r="E8" s="89">
        <v>1</v>
      </c>
      <c r="F8" s="89">
        <v>1</v>
      </c>
      <c r="G8" s="89">
        <v>1</v>
      </c>
      <c r="H8" s="90">
        <v>1</v>
      </c>
      <c r="I8" s="91"/>
      <c r="J8" s="92"/>
    </row>
    <row r="9" spans="1:10" ht="33.75">
      <c r="A9" s="87" t="s">
        <v>107</v>
      </c>
      <c r="B9" s="88" t="s">
        <v>108</v>
      </c>
      <c r="C9" s="93">
        <v>5.5E-2</v>
      </c>
      <c r="D9" s="93">
        <v>5.5E-2</v>
      </c>
      <c r="E9" s="93">
        <v>5.5E-2</v>
      </c>
      <c r="F9" s="93">
        <v>5.5E-2</v>
      </c>
      <c r="G9" s="94">
        <v>3.4199999999999994E-2</v>
      </c>
      <c r="H9" s="95">
        <v>0.04</v>
      </c>
      <c r="I9" s="96"/>
      <c r="J9" s="92" t="s">
        <v>106</v>
      </c>
    </row>
    <row r="10" spans="1:10" ht="22.5">
      <c r="A10" s="87" t="s">
        <v>109</v>
      </c>
      <c r="B10" s="88" t="s">
        <v>110</v>
      </c>
      <c r="C10" s="93">
        <v>7.4999999999999997E-2</v>
      </c>
      <c r="D10" s="93">
        <v>7.4999999999999997E-2</v>
      </c>
      <c r="E10" s="93">
        <v>7.4999999999999997E-2</v>
      </c>
      <c r="F10" s="93">
        <v>7.4999999999999997E-2</v>
      </c>
      <c r="G10" s="97">
        <v>4.9399999999999999E-2</v>
      </c>
      <c r="H10" s="98">
        <v>6.1600000000000002E-2</v>
      </c>
      <c r="I10" s="99"/>
      <c r="J10" s="92" t="s">
        <v>106</v>
      </c>
    </row>
    <row r="11" spans="1:10" ht="33.75">
      <c r="A11" s="87" t="s">
        <v>111</v>
      </c>
      <c r="B11" s="88" t="s">
        <v>112</v>
      </c>
      <c r="C11" s="93">
        <v>9.3130000000000001E-3</v>
      </c>
      <c r="D11" s="93">
        <v>9.3130000000000001E-3</v>
      </c>
      <c r="E11" s="93">
        <v>9.3130000000000001E-3</v>
      </c>
      <c r="F11" s="93">
        <v>9.3130000000000001E-3</v>
      </c>
      <c r="G11" s="93">
        <v>9.3130000000000001E-3</v>
      </c>
      <c r="H11" s="100">
        <v>9.3130000000000001E-3</v>
      </c>
      <c r="I11" s="101"/>
      <c r="J11" s="92" t="s">
        <v>106</v>
      </c>
    </row>
    <row r="12" spans="1:10" ht="33.75">
      <c r="A12" s="87" t="s">
        <v>113</v>
      </c>
      <c r="B12" s="102"/>
      <c r="C12" s="103">
        <f>SUM(C13:C14)</f>
        <v>2.2699999999999998E-2</v>
      </c>
      <c r="D12" s="103">
        <f>SUM(D13:D14)</f>
        <v>2.2699999999999998E-2</v>
      </c>
      <c r="E12" s="103">
        <f>SUM(E13:E14)</f>
        <v>2.2699999999999998E-2</v>
      </c>
      <c r="F12" s="103">
        <f>SUM(F13:F14)</f>
        <v>2.2699999999999998E-2</v>
      </c>
      <c r="G12" s="103">
        <f>SUM(G13:G14)</f>
        <v>1.29E-2</v>
      </c>
      <c r="H12" s="104">
        <f>SUM(H13:I14)</f>
        <v>1.77E-2</v>
      </c>
      <c r="I12" s="105"/>
      <c r="J12" s="106" t="s">
        <v>106</v>
      </c>
    </row>
    <row r="13" spans="1:10" ht="45">
      <c r="A13" s="87" t="s">
        <v>114</v>
      </c>
      <c r="B13" s="88" t="s">
        <v>115</v>
      </c>
      <c r="C13" s="93">
        <v>0.01</v>
      </c>
      <c r="D13" s="93">
        <v>0.01</v>
      </c>
      <c r="E13" s="93">
        <v>0.01</v>
      </c>
      <c r="F13" s="93">
        <v>0.01</v>
      </c>
      <c r="G13" s="94">
        <v>5.3E-3</v>
      </c>
      <c r="H13" s="95">
        <v>8.0000000000000002E-3</v>
      </c>
      <c r="I13" s="96"/>
      <c r="J13" s="92" t="s">
        <v>106</v>
      </c>
    </row>
    <row r="14" spans="1:10">
      <c r="A14" s="87" t="s">
        <v>116</v>
      </c>
      <c r="B14" s="88" t="s">
        <v>117</v>
      </c>
      <c r="C14" s="93">
        <v>1.2699999999999999E-2</v>
      </c>
      <c r="D14" s="93">
        <v>1.2699999999999999E-2</v>
      </c>
      <c r="E14" s="93">
        <v>1.2699999999999999E-2</v>
      </c>
      <c r="F14" s="93">
        <v>1.2699999999999999E-2</v>
      </c>
      <c r="G14" s="94">
        <v>7.6E-3</v>
      </c>
      <c r="H14" s="95">
        <v>9.7000000000000003E-3</v>
      </c>
      <c r="I14" s="96"/>
      <c r="J14" s="92" t="s">
        <v>106</v>
      </c>
    </row>
    <row r="15" spans="1:10">
      <c r="A15" s="87" t="s">
        <v>118</v>
      </c>
      <c r="B15" s="88" t="s">
        <v>119</v>
      </c>
      <c r="C15" s="103">
        <f>SUM(C16:C18)</f>
        <v>4.65E-2</v>
      </c>
      <c r="D15" s="103">
        <f>SUM(D16:D18)</f>
        <v>5.1499999999999997E-2</v>
      </c>
      <c r="E15" s="103">
        <f>SUM(E16:E18)</f>
        <v>5.6499999999999995E-2</v>
      </c>
      <c r="F15" s="103">
        <f>SUM(F16:F18)</f>
        <v>6.1499999999999999E-2</v>
      </c>
      <c r="G15" s="103">
        <f>SUM(G16:G18)</f>
        <v>3.6499999999999998E-2</v>
      </c>
      <c r="H15" s="104">
        <f>SUM(H16:I18)</f>
        <v>6.1499999999999999E-2</v>
      </c>
      <c r="I15" s="105"/>
      <c r="J15" s="106" t="s">
        <v>120</v>
      </c>
    </row>
    <row r="16" spans="1:10">
      <c r="A16" s="87" t="s">
        <v>121</v>
      </c>
      <c r="B16" s="102" t="s">
        <v>122</v>
      </c>
      <c r="C16" s="107">
        <v>0.01</v>
      </c>
      <c r="D16" s="107">
        <v>1.4999999999999999E-2</v>
      </c>
      <c r="E16" s="107">
        <v>0.02</v>
      </c>
      <c r="F16" s="107">
        <v>2.5000000000000001E-2</v>
      </c>
      <c r="G16" s="107" t="s">
        <v>123</v>
      </c>
      <c r="H16" s="108">
        <v>2.5000000000000001E-2</v>
      </c>
      <c r="I16" s="109"/>
      <c r="J16" s="92" t="s">
        <v>120</v>
      </c>
    </row>
    <row r="17" spans="1:10">
      <c r="A17" s="87" t="s">
        <v>124</v>
      </c>
      <c r="B17" s="102" t="s">
        <v>124</v>
      </c>
      <c r="C17" s="93">
        <v>6.4999999999999997E-3</v>
      </c>
      <c r="D17" s="93">
        <v>6.4999999999999997E-3</v>
      </c>
      <c r="E17" s="93">
        <v>6.4999999999999997E-3</v>
      </c>
      <c r="F17" s="93">
        <v>6.4999999999999997E-3</v>
      </c>
      <c r="G17" s="93">
        <v>6.4999999999999997E-3</v>
      </c>
      <c r="H17" s="100">
        <v>6.4999999999999997E-3</v>
      </c>
      <c r="I17" s="101"/>
      <c r="J17" s="92" t="s">
        <v>120</v>
      </c>
    </row>
    <row r="18" spans="1:10">
      <c r="A18" s="87" t="s">
        <v>125</v>
      </c>
      <c r="B18" s="102" t="s">
        <v>123</v>
      </c>
      <c r="C18" s="93">
        <v>0.03</v>
      </c>
      <c r="D18" s="93">
        <v>0.03</v>
      </c>
      <c r="E18" s="93">
        <v>0.03</v>
      </c>
      <c r="F18" s="93">
        <v>0.03</v>
      </c>
      <c r="G18" s="93">
        <v>0.03</v>
      </c>
      <c r="H18" s="100">
        <v>0.03</v>
      </c>
      <c r="I18" s="101"/>
      <c r="J18" s="92" t="s">
        <v>120</v>
      </c>
    </row>
    <row r="19" spans="1:10">
      <c r="A19" s="87" t="s">
        <v>126</v>
      </c>
      <c r="B19" s="102" t="s">
        <v>127</v>
      </c>
      <c r="C19" s="110">
        <v>4.4999999999999998E-2</v>
      </c>
      <c r="D19" s="110">
        <v>4.4999999999999998E-2</v>
      </c>
      <c r="E19" s="110">
        <v>4.4999999999999998E-2</v>
      </c>
      <c r="F19" s="110">
        <v>4.4999999999999998E-2</v>
      </c>
      <c r="G19" s="110">
        <v>4.4999999999999998E-2</v>
      </c>
      <c r="H19" s="111">
        <v>4.4999999999999998E-2</v>
      </c>
      <c r="I19" s="112"/>
      <c r="J19" s="92" t="s">
        <v>120</v>
      </c>
    </row>
    <row r="20" spans="1:10">
      <c r="A20" s="113"/>
      <c r="B20" s="114"/>
      <c r="C20" s="114"/>
      <c r="D20" s="114"/>
      <c r="E20" s="114"/>
      <c r="F20" s="114"/>
      <c r="G20" s="114"/>
      <c r="H20" s="114"/>
      <c r="I20" s="114"/>
      <c r="J20" s="115"/>
    </row>
    <row r="21" spans="1:10">
      <c r="A21" s="116" t="s">
        <v>128</v>
      </c>
      <c r="B21" s="117"/>
      <c r="C21" s="118" t="s">
        <v>129</v>
      </c>
      <c r="D21" s="119"/>
      <c r="E21" s="119"/>
      <c r="F21" s="119"/>
      <c r="G21" s="119"/>
      <c r="H21" s="119"/>
      <c r="I21" s="119"/>
      <c r="J21" s="120"/>
    </row>
    <row r="22" spans="1:10">
      <c r="A22" s="121"/>
      <c r="B22" s="122"/>
      <c r="C22" s="123" t="s">
        <v>130</v>
      </c>
      <c r="D22" s="124"/>
      <c r="E22" s="124"/>
      <c r="F22" s="124"/>
      <c r="G22" s="124"/>
      <c r="H22" s="124"/>
      <c r="I22" s="124"/>
      <c r="J22" s="125"/>
    </row>
    <row r="23" spans="1:10">
      <c r="A23" s="126" t="s">
        <v>131</v>
      </c>
      <c r="B23" s="127"/>
      <c r="C23" s="128">
        <f t="shared" ref="C23:H23" si="0">(1+(C9+C12))*(1+C11)*(1+C10)-1</f>
        <v>0.16931686660750001</v>
      </c>
      <c r="D23" s="128">
        <f t="shared" si="0"/>
        <v>0.16931686660750001</v>
      </c>
      <c r="E23" s="128">
        <f t="shared" si="0"/>
        <v>0.16931686660750001</v>
      </c>
      <c r="F23" s="128">
        <f t="shared" si="0"/>
        <v>0.16931686660750001</v>
      </c>
      <c r="G23" s="128">
        <f t="shared" si="0"/>
        <v>0.10906011342961963</v>
      </c>
      <c r="H23" s="129">
        <f t="shared" si="0"/>
        <v>0.13331146228216006</v>
      </c>
      <c r="I23" s="130"/>
      <c r="J23" s="131"/>
    </row>
    <row r="24" spans="1:10">
      <c r="A24" s="126" t="s">
        <v>132</v>
      </c>
      <c r="B24" s="127"/>
      <c r="C24" s="128">
        <f t="shared" ref="C24:H24" si="1">(1-(C15+C19))</f>
        <v>0.90849999999999997</v>
      </c>
      <c r="D24" s="128">
        <f t="shared" si="1"/>
        <v>0.90349999999999997</v>
      </c>
      <c r="E24" s="128">
        <f t="shared" si="1"/>
        <v>0.89849999999999997</v>
      </c>
      <c r="F24" s="128">
        <f t="shared" si="1"/>
        <v>0.89349999999999996</v>
      </c>
      <c r="G24" s="128">
        <f t="shared" si="1"/>
        <v>0.91849999999999998</v>
      </c>
      <c r="H24" s="129">
        <f t="shared" si="1"/>
        <v>0.89349999999999996</v>
      </c>
      <c r="I24" s="130"/>
      <c r="J24" s="132"/>
    </row>
    <row r="25" spans="1:10">
      <c r="A25" s="133" t="s">
        <v>133</v>
      </c>
      <c r="B25" s="134"/>
      <c r="C25" s="135">
        <f t="shared" ref="C25:H25" si="2">(1+C23)/C24-1</f>
        <v>0.28708515862135386</v>
      </c>
      <c r="D25" s="135">
        <f t="shared" si="2"/>
        <v>0.29420793205035967</v>
      </c>
      <c r="E25" s="135">
        <f t="shared" si="2"/>
        <v>0.301409979529772</v>
      </c>
      <c r="F25" s="135">
        <f t="shared" si="2"/>
        <v>0.30869263190542817</v>
      </c>
      <c r="G25" s="135">
        <f t="shared" si="2"/>
        <v>0.20746882246011933</v>
      </c>
      <c r="H25" s="133">
        <f t="shared" si="2"/>
        <v>0.26839559292911042</v>
      </c>
      <c r="I25" s="134"/>
      <c r="J25" s="132"/>
    </row>
    <row r="26" spans="1:10">
      <c r="A26" s="136"/>
      <c r="B26" s="137"/>
      <c r="C26" s="138"/>
      <c r="D26" s="138"/>
      <c r="E26" s="138"/>
      <c r="F26" s="138"/>
      <c r="G26" s="138"/>
      <c r="H26" s="136"/>
      <c r="I26" s="137"/>
      <c r="J26" s="139"/>
    </row>
    <row r="27" spans="1:10">
      <c r="A27" s="140" t="s">
        <v>134</v>
      </c>
      <c r="B27" s="141"/>
      <c r="C27" s="141"/>
      <c r="D27" s="141"/>
      <c r="E27" s="141"/>
      <c r="F27" s="141"/>
      <c r="G27" s="141"/>
      <c r="H27" s="141"/>
      <c r="I27" s="141"/>
      <c r="J27" s="142"/>
    </row>
    <row r="28" spans="1:10" ht="90" customHeight="1">
      <c r="A28" s="143" t="s">
        <v>135</v>
      </c>
      <c r="B28" s="144"/>
      <c r="C28" s="144"/>
      <c r="D28" s="144"/>
      <c r="E28" s="144"/>
      <c r="F28" s="144"/>
      <c r="G28" s="144"/>
      <c r="H28" s="144"/>
      <c r="I28" s="144"/>
      <c r="J28" s="145"/>
    </row>
    <row r="33" spans="2:6">
      <c r="B33" s="146"/>
      <c r="C33" s="146"/>
      <c r="D33" s="146"/>
      <c r="E33" s="146"/>
      <c r="F33" s="146"/>
    </row>
    <row r="34" spans="2:6">
      <c r="B34" s="147" t="s">
        <v>51</v>
      </c>
      <c r="C34" s="147"/>
      <c r="D34" s="147"/>
      <c r="E34" s="147"/>
      <c r="F34" s="147"/>
    </row>
  </sheetData>
  <mergeCells count="40">
    <mergeCell ref="A27:J27"/>
    <mergeCell ref="A28:J28"/>
    <mergeCell ref="B34:F34"/>
    <mergeCell ref="C25:C26"/>
    <mergeCell ref="D25:D26"/>
    <mergeCell ref="E25:E26"/>
    <mergeCell ref="F25:F26"/>
    <mergeCell ref="G25:G26"/>
    <mergeCell ref="H25:I26"/>
    <mergeCell ref="A20:J20"/>
    <mergeCell ref="A21:B22"/>
    <mergeCell ref="C21:J21"/>
    <mergeCell ref="C22:J22"/>
    <mergeCell ref="A23:B23"/>
    <mergeCell ref="H23:I23"/>
    <mergeCell ref="J23:J26"/>
    <mergeCell ref="A24:B24"/>
    <mergeCell ref="H24:I24"/>
    <mergeCell ref="A25:B26"/>
    <mergeCell ref="H14:I14"/>
    <mergeCell ref="H15:I15"/>
    <mergeCell ref="H16:I16"/>
    <mergeCell ref="H17:I17"/>
    <mergeCell ref="H18:I18"/>
    <mergeCell ref="H19:I19"/>
    <mergeCell ref="H8:I8"/>
    <mergeCell ref="H9:I9"/>
    <mergeCell ref="H10:I10"/>
    <mergeCell ref="H11:I11"/>
    <mergeCell ref="H12:I12"/>
    <mergeCell ref="H13:I13"/>
    <mergeCell ref="A2:J2"/>
    <mergeCell ref="A4:J4"/>
    <mergeCell ref="A5:A7"/>
    <mergeCell ref="B5:B7"/>
    <mergeCell ref="C5:I5"/>
    <mergeCell ref="J5:J7"/>
    <mergeCell ref="C6:F6"/>
    <mergeCell ref="G6:I6"/>
    <mergeCell ref="H7:I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tabSelected="1" workbookViewId="0">
      <selection activeCell="E10" sqref="E10"/>
    </sheetView>
  </sheetViews>
  <sheetFormatPr defaultColWidth="11.5703125" defaultRowHeight="15"/>
  <cols>
    <col min="1" max="1" width="7.7109375" customWidth="1"/>
    <col min="2" max="2" width="44.7109375" customWidth="1"/>
    <col min="3" max="3" width="11.7109375" customWidth="1"/>
    <col min="4" max="5" width="9.7109375" customWidth="1"/>
    <col min="6" max="6" width="11.7109375" customWidth="1"/>
    <col min="7" max="7" width="9.7109375" customWidth="1"/>
    <col min="8" max="8" width="11.7109375" customWidth="1"/>
    <col min="9" max="9" width="9.7109375" customWidth="1"/>
    <col min="10" max="10" width="11.7109375" customWidth="1"/>
    <col min="11" max="11" width="9.7109375" customWidth="1"/>
    <col min="12" max="12" width="11.7109375" customWidth="1"/>
  </cols>
  <sheetData>
    <row r="1" spans="1:12" ht="18">
      <c r="A1" s="170" t="s">
        <v>136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2"/>
    </row>
    <row r="2" spans="1:12" ht="15.75">
      <c r="A2" s="173"/>
      <c r="B2" s="148" t="s">
        <v>150</v>
      </c>
      <c r="C2" s="148"/>
      <c r="D2" s="148"/>
      <c r="E2" s="148"/>
      <c r="F2" s="148"/>
      <c r="G2" s="148"/>
      <c r="H2" s="148"/>
      <c r="I2" s="149"/>
      <c r="J2" s="149"/>
      <c r="K2" s="149"/>
      <c r="L2" s="174"/>
    </row>
    <row r="3" spans="1:12" ht="15.75">
      <c r="A3" s="173"/>
      <c r="B3" s="148" t="s">
        <v>151</v>
      </c>
      <c r="C3" s="148"/>
      <c r="D3" s="148"/>
      <c r="E3" s="148"/>
      <c r="F3" s="148"/>
      <c r="G3" s="148"/>
      <c r="H3" s="148"/>
      <c r="I3" s="190"/>
      <c r="J3" s="190"/>
      <c r="K3" s="190"/>
      <c r="L3" s="191"/>
    </row>
    <row r="4" spans="1:12" ht="15.75">
      <c r="A4" s="173"/>
      <c r="B4" s="148" t="s">
        <v>152</v>
      </c>
      <c r="C4" s="148"/>
      <c r="D4" s="148"/>
      <c r="E4" s="148"/>
      <c r="F4" s="148"/>
      <c r="G4" s="148"/>
      <c r="H4" s="148"/>
      <c r="I4" s="151" t="s">
        <v>153</v>
      </c>
      <c r="J4" s="150"/>
      <c r="K4" s="150"/>
      <c r="L4" s="175"/>
    </row>
    <row r="5" spans="1:12">
      <c r="A5" s="176" t="s">
        <v>2</v>
      </c>
      <c r="B5" s="192" t="s">
        <v>4</v>
      </c>
      <c r="C5" s="193" t="s">
        <v>137</v>
      </c>
      <c r="D5" s="194" t="s">
        <v>138</v>
      </c>
      <c r="E5" s="195" t="s">
        <v>143</v>
      </c>
      <c r="F5" s="195"/>
      <c r="G5" s="195" t="s">
        <v>144</v>
      </c>
      <c r="H5" s="195"/>
      <c r="I5" s="195" t="s">
        <v>145</v>
      </c>
      <c r="J5" s="195"/>
      <c r="K5" s="195" t="s">
        <v>146</v>
      </c>
      <c r="L5" s="196"/>
    </row>
    <row r="6" spans="1:12">
      <c r="A6" s="176"/>
      <c r="B6" s="192"/>
      <c r="C6" s="193"/>
      <c r="D6" s="194"/>
      <c r="E6" s="197" t="s">
        <v>87</v>
      </c>
      <c r="F6" s="198" t="s">
        <v>137</v>
      </c>
      <c r="G6" s="197" t="s">
        <v>87</v>
      </c>
      <c r="H6" s="198" t="s">
        <v>137</v>
      </c>
      <c r="I6" s="197" t="s">
        <v>87</v>
      </c>
      <c r="J6" s="198" t="s">
        <v>137</v>
      </c>
      <c r="K6" s="197" t="s">
        <v>87</v>
      </c>
      <c r="L6" s="199" t="s">
        <v>137</v>
      </c>
    </row>
    <row r="7" spans="1:12" ht="15" customHeight="1">
      <c r="A7" s="177"/>
      <c r="B7" s="159" t="str">
        <f>'Serv complement'!A8</f>
        <v>1- URBANIZAÇÃO</v>
      </c>
      <c r="C7" s="152"/>
      <c r="D7" s="153"/>
      <c r="E7" s="153"/>
      <c r="F7" s="154"/>
      <c r="G7" s="153"/>
      <c r="H7" s="154"/>
      <c r="I7" s="153"/>
      <c r="J7" s="154"/>
      <c r="K7" s="153"/>
      <c r="L7" s="178"/>
    </row>
    <row r="8" spans="1:12" ht="24.95" customHeight="1">
      <c r="A8" s="179" t="str">
        <f>'Serv complement'!A9</f>
        <v>1.1</v>
      </c>
      <c r="B8" s="157" t="str">
        <f>'Serv complement'!D9</f>
        <v>PASSEIOS DE CONCRETO E = 6 CM, FCK = 10 MPA, JUNTA SECA</v>
      </c>
      <c r="C8" s="160">
        <f>'Serv complement'!I9</f>
        <v>28501.723983600001</v>
      </c>
      <c r="D8" s="161">
        <f>C8/C29</f>
        <v>0.35357918066609478</v>
      </c>
      <c r="E8" s="161">
        <v>0.5</v>
      </c>
      <c r="F8" s="162">
        <f>C8/2</f>
        <v>14250.8619918</v>
      </c>
      <c r="G8" s="161">
        <v>0.5</v>
      </c>
      <c r="H8" s="162">
        <f>C8/2</f>
        <v>14250.8619918</v>
      </c>
      <c r="I8" s="161"/>
      <c r="J8" s="162"/>
      <c r="K8" s="161"/>
      <c r="L8" s="180"/>
    </row>
    <row r="9" spans="1:12" ht="36.950000000000003" customHeight="1">
      <c r="A9" s="179" t="str">
        <f>'Serv complement'!A10</f>
        <v>1.2</v>
      </c>
      <c r="B9" s="157" t="str">
        <f>'Serv complement'!D10</f>
        <v xml:space="preserve">LUMINÁRIA REFLETORA PARA ILUMINAÇÃO PÚBLICA COM LÂMPADA VAPOR DE MERCÚRIO, 3 REFLETORES DE 400W EM POSTE DE CONCRETO COM 11 M DE ALTURA (COMPLETA) </v>
      </c>
      <c r="C9" s="160">
        <f>'Serv complement'!I10</f>
        <v>4576.1488380000001</v>
      </c>
      <c r="D9" s="161">
        <f>C9/C29</f>
        <v>5.6769581997115785E-2</v>
      </c>
      <c r="E9" s="161">
        <v>1</v>
      </c>
      <c r="F9" s="162">
        <f>C9</f>
        <v>4576.1488380000001</v>
      </c>
      <c r="G9" s="161"/>
      <c r="H9" s="162"/>
      <c r="I9" s="161"/>
      <c r="J9" s="162"/>
      <c r="K9" s="161"/>
      <c r="L9" s="180"/>
    </row>
    <row r="10" spans="1:12" ht="24.95" customHeight="1">
      <c r="A10" s="179" t="str">
        <f>'Serv complement'!A11</f>
        <v>1.3</v>
      </c>
      <c r="B10" s="157" t="str">
        <f>'Serv complement'!D11</f>
        <v>ESCAVAÇÃO MANUAL DE VALA COM PROFUNDIDADE MENOR OU IGUAL A 1,5M, INCLUSIVE DESCARGA LATERAL</v>
      </c>
      <c r="C10" s="160">
        <f>'Serv complement'!I11</f>
        <v>75.303803520000017</v>
      </c>
      <c r="D10" s="161">
        <f>C10/C29</f>
        <v>9.3418409233640774E-4</v>
      </c>
      <c r="E10" s="161">
        <v>1</v>
      </c>
      <c r="F10" s="162">
        <f>C10</f>
        <v>75.303803520000017</v>
      </c>
      <c r="G10" s="161"/>
      <c r="H10" s="162"/>
      <c r="I10" s="161"/>
      <c r="J10" s="162"/>
      <c r="K10" s="161"/>
      <c r="L10" s="180"/>
    </row>
    <row r="11" spans="1:12" ht="50.1" customHeight="1">
      <c r="A11" s="179" t="str">
        <f>'Serv complement'!A12</f>
        <v>1.4</v>
      </c>
      <c r="B11" s="157" t="str">
        <f>'Serv complement'!D12</f>
        <v xml:space="preserve">PERFURAÇÃO MANUAL DE ESTACA TIPO BROCA A TRADO, INCLUSIVE AFASTAMENTO, EXCLUSIVE ARMAÇÃO, CONCRETO ESTRUTURAL, TRANSPORTE E RETIRADA DO MATERIAL ESCAVADO </v>
      </c>
      <c r="C11" s="160">
        <f>'Serv complement'!I12</f>
        <v>35.930387980800006</v>
      </c>
      <c r="D11" s="161">
        <f>C11/C29</f>
        <v>4.4573574393521714E-4</v>
      </c>
      <c r="E11" s="161">
        <v>1</v>
      </c>
      <c r="F11" s="162">
        <f>C11</f>
        <v>35.930387980800006</v>
      </c>
      <c r="G11" s="161"/>
      <c r="H11" s="162"/>
      <c r="I11" s="161"/>
      <c r="J11" s="162"/>
      <c r="K11" s="161"/>
      <c r="L11" s="180"/>
    </row>
    <row r="12" spans="1:12" ht="36.950000000000003" customHeight="1">
      <c r="A12" s="179" t="str">
        <f>'Serv complement'!A13</f>
        <v>1.5</v>
      </c>
      <c r="B12" s="157" t="str">
        <f>'Serv complement'!D13</f>
        <v xml:space="preserve">ARMAÇÃO: AÇO CA-50 (EXECUÇÃO, INCLUINDO PREPARO, DOBRAGEM, COLOCAÇÃO NAS FORMAS E TRANSPORTE DE TODOS OS MATERIAIS) </v>
      </c>
      <c r="C12" s="160">
        <f>'Serv complement'!I13</f>
        <v>114.59882160000001</v>
      </c>
      <c r="D12" s="161">
        <f>C12/C29</f>
        <v>1.4216598781864279E-3</v>
      </c>
      <c r="E12" s="161">
        <v>1</v>
      </c>
      <c r="F12" s="162">
        <f>C12</f>
        <v>114.59882160000001</v>
      </c>
      <c r="G12" s="161"/>
      <c r="H12" s="162"/>
      <c r="I12" s="161"/>
      <c r="J12" s="162"/>
      <c r="K12" s="161"/>
      <c r="L12" s="180"/>
    </row>
    <row r="13" spans="1:12" ht="50.1" customHeight="1">
      <c r="A13" s="179" t="str">
        <f>'Serv complement'!A14</f>
        <v>1.6</v>
      </c>
      <c r="B13" s="157" t="str">
        <f>'Serv complement'!D14</f>
        <v>FORNECIMENTO DE CONCRETO NÃO ESTRUTURAL, PREPARADO EM OBRA COM BETONEIRA, COM FCK 15MPA, INCLUSIVE LANÇAMENTO, ADENSAMENTO E ACABAMENTO  FUNDAÇÃO)</v>
      </c>
      <c r="C13" s="160">
        <f>'Serv complement'!I14</f>
        <v>152.6139328248</v>
      </c>
      <c r="D13" s="161">
        <f>C13/C29</f>
        <v>1.8932577326716321E-3</v>
      </c>
      <c r="E13" s="161">
        <v>1</v>
      </c>
      <c r="F13" s="162">
        <f t="shared" ref="F13:F14" si="0">C13</f>
        <v>152.6139328248</v>
      </c>
      <c r="G13" s="161"/>
      <c r="H13" s="162"/>
      <c r="I13" s="161"/>
      <c r="J13" s="162"/>
      <c r="K13" s="161"/>
      <c r="L13" s="180"/>
    </row>
    <row r="14" spans="1:12" ht="36.950000000000003" customHeight="1">
      <c r="A14" s="179" t="str">
        <f>'Serv complement'!A15</f>
        <v>1.7</v>
      </c>
      <c r="B14" s="157" t="str">
        <f>'Serv complement'!D15</f>
        <v>CONCRETO CICLÓPICO, FCK 15MPA, PREPARADO EM OBRA COM BETONEIRA, COM ADIÇÃO DE 30% DE PEDRA DE MÃO, INCLUSIVE LANÇAMENTO, ADENSAMENTO E ACABAMENTO</v>
      </c>
      <c r="C14" s="160">
        <f>'Serv complement'!I15</f>
        <v>615.33929664000016</v>
      </c>
      <c r="D14" s="161">
        <f>C14/C29</f>
        <v>7.6336141793673104E-3</v>
      </c>
      <c r="E14" s="161">
        <v>1</v>
      </c>
      <c r="F14" s="162">
        <f t="shared" si="0"/>
        <v>615.33929664000016</v>
      </c>
      <c r="G14" s="161"/>
      <c r="H14" s="162"/>
      <c r="I14" s="161"/>
      <c r="J14" s="162"/>
      <c r="K14" s="161"/>
      <c r="L14" s="180"/>
    </row>
    <row r="15" spans="1:12" ht="50.1" customHeight="1">
      <c r="A15" s="179" t="str">
        <f>'Serv complement'!A16</f>
        <v>1.8</v>
      </c>
      <c r="B15" s="157" t="str">
        <f>'Serv complement'!D16</f>
        <v>ALVENARIA DE BLOCO DE CONCRETO CHEIO SEM ARMAÇÃO, EM CONCRETO COM FCK 15MPA , ESP. 19CM, PARA REVESTIMENTO, INCLUSIVE ARGAMASSA PARA ASSENTAMENTO (DETALHE D - CADERNO SEDS)</v>
      </c>
      <c r="C15" s="160">
        <f>'Serv complement'!I16</f>
        <v>2657.3213268</v>
      </c>
      <c r="D15" s="161">
        <f>C15/C29</f>
        <v>3.2965497035797486E-2</v>
      </c>
      <c r="E15" s="161">
        <v>0.3</v>
      </c>
      <c r="F15" s="162">
        <f>C15*0.3</f>
        <v>797.19639803999996</v>
      </c>
      <c r="G15" s="161">
        <v>0.7</v>
      </c>
      <c r="H15" s="162">
        <f>C15*0.7</f>
        <v>1860.1249287599999</v>
      </c>
      <c r="I15" s="161"/>
      <c r="J15" s="162"/>
      <c r="K15" s="161"/>
      <c r="L15" s="180"/>
    </row>
    <row r="16" spans="1:12" ht="50.1" customHeight="1">
      <c r="A16" s="179" t="str">
        <f>'Serv complement'!A17</f>
        <v>1.9</v>
      </c>
      <c r="B16" s="157" t="str">
        <f>'Serv complement'!D17</f>
        <v>CHAPISCO COM ARGAMASSA, TRAÇO 1:3 (CIMENTO E AREIA), ESP. 5MM, APLICADO EM ALVENARIA/ESTRUTURA DE CONCRETO COM COLHER, INCLUSIVE ARGAMASSA COM PREPARO MECANIZADO</v>
      </c>
      <c r="C16" s="160">
        <f>'Serv complement'!I17</f>
        <v>160.17019199999999</v>
      </c>
      <c r="D16" s="161">
        <f>C16/C29</f>
        <v>1.9869971825942122E-3</v>
      </c>
      <c r="E16" s="161"/>
      <c r="F16" s="162"/>
      <c r="G16" s="161">
        <v>1</v>
      </c>
      <c r="H16" s="162">
        <f>C16</f>
        <v>160.17019199999999</v>
      </c>
      <c r="I16" s="161"/>
      <c r="J16" s="162"/>
      <c r="K16" s="161"/>
      <c r="L16" s="180"/>
    </row>
    <row r="17" spans="1:12" ht="36.950000000000003" customHeight="1">
      <c r="A17" s="179" t="str">
        <f>'Serv complement'!A18</f>
        <v>1.10</v>
      </c>
      <c r="B17" s="157" t="str">
        <f>'Serv complement'!D18</f>
        <v>REBOCO COM ARGAMASSA, TRAÇO 1:7 (CIMENTO E AREIA), ESP. 20MM, APLICAÇÃO MANUAL, INCLUSIVE ARGAMASSA COM PREPARO MECANIZADO, EXCLUSIVE CHAPISCO</v>
      </c>
      <c r="C17" s="160">
        <f>'Serv complement'!I18</f>
        <v>535.15687679999996</v>
      </c>
      <c r="D17" s="161">
        <f>C17/C29</f>
        <v>6.6389082336088976E-3</v>
      </c>
      <c r="E17" s="161"/>
      <c r="F17" s="162"/>
      <c r="G17" s="161">
        <v>1</v>
      </c>
      <c r="H17" s="162">
        <f>C17</f>
        <v>535.15687679999996</v>
      </c>
      <c r="I17" s="161"/>
      <c r="J17" s="162"/>
      <c r="K17" s="161"/>
      <c r="L17" s="180"/>
    </row>
    <row r="18" spans="1:12" ht="36.950000000000003" customHeight="1">
      <c r="A18" s="179" t="str">
        <f>'Serv complement'!A19</f>
        <v>1.11</v>
      </c>
      <c r="B18" s="157" t="str">
        <f>'Serv complement'!D19</f>
        <v xml:space="preserve">PREPARAÇÃO PARA EMASSAMENTO OU PINTURA (LÁTEX/ACRÍLICA) EM PAREDE, INCLUSIVE UMA (1) DEMÃO DE SELADOR ACRÍLICO </v>
      </c>
      <c r="C18" s="160">
        <f>'Serv complement'!I19</f>
        <v>118.52594207999999</v>
      </c>
      <c r="D18" s="161">
        <f>C18/C29</f>
        <v>1.4703779151197171E-3</v>
      </c>
      <c r="E18" s="161"/>
      <c r="F18" s="162"/>
      <c r="G18" s="161">
        <v>1</v>
      </c>
      <c r="H18" s="162">
        <f>C18</f>
        <v>118.52594207999999</v>
      </c>
      <c r="I18" s="161"/>
      <c r="J18" s="162"/>
      <c r="K18" s="161"/>
      <c r="L18" s="180"/>
    </row>
    <row r="19" spans="1:12" ht="36.950000000000003" customHeight="1">
      <c r="A19" s="179" t="str">
        <f>'Serv complement'!A20</f>
        <v>1.12</v>
      </c>
      <c r="B19" s="157" t="str">
        <f>'Serv complement'!D20</f>
        <v xml:space="preserve">PINTURA ACRÍLICA EM PAREDE, TRÊS (3) DEMÃOS, EXCLUSIVE SELADOR ACRÍLICO E MASSA ACRÍLICA/CORRIDA (PVA) </v>
      </c>
      <c r="C19" s="160">
        <f>'Serv complement'!I20</f>
        <v>348.41727647999994</v>
      </c>
      <c r="D19" s="161">
        <f>C19/C29</f>
        <v>4.3223032830784682E-3</v>
      </c>
      <c r="E19" s="161"/>
      <c r="F19" s="162"/>
      <c r="G19" s="161">
        <v>1</v>
      </c>
      <c r="H19" s="162">
        <f>C19</f>
        <v>348.41727647999994</v>
      </c>
      <c r="I19" s="161"/>
      <c r="J19" s="162"/>
      <c r="K19" s="161"/>
      <c r="L19" s="180"/>
    </row>
    <row r="20" spans="1:12" ht="15" customHeight="1">
      <c r="A20" s="179" t="str">
        <f>'Serv complement'!A21</f>
        <v>1.13</v>
      </c>
      <c r="B20" s="157" t="str">
        <f>'Serv complement'!D21</f>
        <v xml:space="preserve">FORNECIMENTO E ASSENTAMENTO DE LETREIRO - FRENTE </v>
      </c>
      <c r="C20" s="160">
        <f>'Serv complement'!I21</f>
        <v>25884</v>
      </c>
      <c r="D20" s="161">
        <f>C20/C29</f>
        <v>0.32110490992149521</v>
      </c>
      <c r="E20" s="161"/>
      <c r="F20" s="162"/>
      <c r="G20" s="161"/>
      <c r="H20" s="162"/>
      <c r="I20" s="161">
        <v>1</v>
      </c>
      <c r="J20" s="162">
        <f>C20</f>
        <v>25884</v>
      </c>
      <c r="K20" s="161"/>
      <c r="L20" s="180"/>
    </row>
    <row r="21" spans="1:12" ht="24.95" customHeight="1">
      <c r="A21" s="179" t="str">
        <f>'Serv complement'!A22</f>
        <v>1.14</v>
      </c>
      <c r="B21" s="157" t="str">
        <f>'Serv complement'!D22</f>
        <v>PLANTIO DE GRAMA ESMERALDA EM PLACAS, INCLUSIVE TERRA VEGETAL E CONSERVAÇÃO POR TRINTA (30) DIAS</v>
      </c>
      <c r="C21" s="160">
        <f>'Serv complement'!I22</f>
        <v>13012.958009340002</v>
      </c>
      <c r="D21" s="161">
        <f>C21/C29</f>
        <v>0.16143272714423276</v>
      </c>
      <c r="E21" s="161"/>
      <c r="F21" s="162"/>
      <c r="G21" s="161">
        <v>1</v>
      </c>
      <c r="H21" s="162">
        <f t="shared" ref="H21:H23" si="1">C21</f>
        <v>13012.958009340002</v>
      </c>
      <c r="I21" s="161"/>
      <c r="J21" s="162"/>
      <c r="K21" s="161"/>
      <c r="L21" s="180"/>
    </row>
    <row r="22" spans="1:12" ht="24.95" customHeight="1">
      <c r="A22" s="179" t="str">
        <f>'Serv complement'!A23</f>
        <v>1.15</v>
      </c>
      <c r="B22" s="157" t="str">
        <f>'Serv complement'!D23</f>
        <v>FORNECIMENTO DE FORRAÇÃO DO TIPO CLOROFITO, EXCLUSIVE PLANTIO</v>
      </c>
      <c r="C22" s="160">
        <f>'Serv complement'!I23</f>
        <v>2264.8500000000004</v>
      </c>
      <c r="D22" s="161">
        <f>C22/C29</f>
        <v>2.8096679618130834E-2</v>
      </c>
      <c r="E22" s="161"/>
      <c r="F22" s="162"/>
      <c r="G22" s="161">
        <v>1</v>
      </c>
      <c r="H22" s="162">
        <f t="shared" si="1"/>
        <v>2264.8500000000004</v>
      </c>
      <c r="I22" s="161"/>
      <c r="J22" s="162"/>
      <c r="K22" s="161"/>
      <c r="L22" s="180"/>
    </row>
    <row r="23" spans="1:12" ht="24.95" customHeight="1">
      <c r="A23" s="179" t="str">
        <f>'Serv complement'!A24</f>
        <v>1.16</v>
      </c>
      <c r="B23" s="157" t="str">
        <f>'Serv complement'!D24</f>
        <v xml:space="preserve">PLANTIO E PREPARO DE COVAS DE FORRAÇÃO, EXCETO FORNECIMENTO DAS MUDAS </v>
      </c>
      <c r="C23" s="160">
        <f>'Serv complement'!I24</f>
        <v>1309.7303999999999</v>
      </c>
      <c r="D23" s="161">
        <f>C23/C29</f>
        <v>1.6247908442027656E-2</v>
      </c>
      <c r="E23" s="161"/>
      <c r="F23" s="162"/>
      <c r="G23" s="161">
        <v>1</v>
      </c>
      <c r="H23" s="162">
        <f t="shared" si="1"/>
        <v>1309.7303999999999</v>
      </c>
      <c r="I23" s="161"/>
      <c r="J23" s="162"/>
      <c r="K23" s="161"/>
      <c r="L23" s="180"/>
    </row>
    <row r="24" spans="1:12" ht="15" customHeight="1">
      <c r="A24" s="181"/>
      <c r="B24" s="159" t="str">
        <f>'Serv complement'!A26</f>
        <v>2- LIMPEZA GERAL</v>
      </c>
      <c r="C24" s="160"/>
      <c r="D24" s="161"/>
      <c r="E24" s="161"/>
      <c r="F24" s="162"/>
      <c r="G24" s="161"/>
      <c r="H24" s="162"/>
      <c r="I24" s="161"/>
      <c r="J24" s="162"/>
      <c r="K24" s="161"/>
      <c r="L24" s="180"/>
    </row>
    <row r="25" spans="1:12" ht="24.95" customHeight="1">
      <c r="A25" s="179" t="str">
        <f>'Serv complement'!A27</f>
        <v>2.1</v>
      </c>
      <c r="B25" s="158" t="str">
        <f>'Serv complement'!D27</f>
        <v>CARGA MANUAL DE MATERIAL DE QUALQUER NATUREZA SOBRE CAMINHÃO, EXCLUSIVE TRANSPORTE</v>
      </c>
      <c r="C25" s="160">
        <f>'Serv complement'!I27</f>
        <v>137.987604</v>
      </c>
      <c r="D25" s="161">
        <f>C25/C29</f>
        <v>1.711810274791491E-3</v>
      </c>
      <c r="E25" s="161"/>
      <c r="F25" s="162"/>
      <c r="G25" s="161"/>
      <c r="H25" s="162"/>
      <c r="I25" s="161">
        <v>1</v>
      </c>
      <c r="J25" s="162">
        <f t="shared" ref="J25:J27" si="2">C25</f>
        <v>137.987604</v>
      </c>
      <c r="K25" s="161"/>
      <c r="L25" s="180"/>
    </row>
    <row r="26" spans="1:12" ht="24.95" customHeight="1">
      <c r="A26" s="179" t="str">
        <f>'Serv complement'!A28</f>
        <v>2.2</v>
      </c>
      <c r="B26" s="158" t="str">
        <f>'Serv complement'!D28</f>
        <v>CARGA MECÂNICA DE MATERIAL DE QUALQUER NATUREZA SOBRE CAMINHÃO, EXCLUSIVE TRANSPORTE</v>
      </c>
      <c r="C26" s="160">
        <f>'Serv complement'!I28</f>
        <v>15.639081739200003</v>
      </c>
      <c r="D26" s="161">
        <f>C26/C29</f>
        <v>1.9401120124867553E-4</v>
      </c>
      <c r="E26" s="161"/>
      <c r="F26" s="162"/>
      <c r="G26" s="161"/>
      <c r="H26" s="162"/>
      <c r="I26" s="161">
        <v>1</v>
      </c>
      <c r="J26" s="162">
        <f t="shared" si="2"/>
        <v>15.639081739200003</v>
      </c>
      <c r="K26" s="161"/>
      <c r="L26" s="180"/>
    </row>
    <row r="27" spans="1:12" ht="50.1" customHeight="1">
      <c r="A27" s="179" t="str">
        <f>'Serv complement'!A29</f>
        <v>2.3</v>
      </c>
      <c r="B27" s="158" t="str">
        <f>'Serv complement'!D29</f>
        <v>TRANSPORTE DE MATERIAL DE QUALQUER NATUREZA EM CAMINHÃO, DISTÂNCIA MAIOR QUE 2KM E MENOR OU IGUAL A 5KM, DENTRO DO PERÍMETRO URBANO, EXCLUSIVE  CARGA, INCLUSIVE DESCARGA</v>
      </c>
      <c r="C27" s="160">
        <f>'Serv complement'!I29</f>
        <v>92.75338046520001</v>
      </c>
      <c r="D27" s="161">
        <f>C27/C29</f>
        <v>1.150655458166907E-3</v>
      </c>
      <c r="E27" s="161"/>
      <c r="F27" s="162"/>
      <c r="G27" s="161"/>
      <c r="H27" s="162"/>
      <c r="I27" s="161">
        <v>1</v>
      </c>
      <c r="J27" s="162">
        <f t="shared" si="2"/>
        <v>92.75338046520001</v>
      </c>
      <c r="K27" s="161"/>
      <c r="L27" s="180"/>
    </row>
    <row r="28" spans="1:12">
      <c r="A28" s="182" t="s">
        <v>139</v>
      </c>
      <c r="B28" s="163"/>
      <c r="C28" s="164"/>
      <c r="D28" s="165"/>
      <c r="E28" s="165">
        <f>F28/C29</f>
        <v>0.25577727306739939</v>
      </c>
      <c r="F28" s="166">
        <f>SUM(F7:F27)</f>
        <v>20617.9934704056</v>
      </c>
      <c r="G28" s="165">
        <f>H28/C29</f>
        <v>0.42006134007689822</v>
      </c>
      <c r="H28" s="166">
        <f>SUM(H7:H27)</f>
        <v>33860.795617260002</v>
      </c>
      <c r="I28" s="165">
        <f>J28/C29</f>
        <v>0.32416138685570228</v>
      </c>
      <c r="J28" s="166">
        <f>SUM(J7:J27)</f>
        <v>26130.380066204401</v>
      </c>
      <c r="K28" s="165">
        <v>0</v>
      </c>
      <c r="L28" s="183">
        <v>0</v>
      </c>
    </row>
    <row r="29" spans="1:12">
      <c r="A29" s="182" t="s">
        <v>140</v>
      </c>
      <c r="B29" s="163"/>
      <c r="C29" s="167">
        <f>SUM(C7:C27)</f>
        <v>80609.169153870011</v>
      </c>
      <c r="D29" s="168">
        <f>SUM(D7:D28)</f>
        <v>0.99999999999999978</v>
      </c>
      <c r="E29" s="168">
        <f>F29/C29</f>
        <v>0.25577727306739939</v>
      </c>
      <c r="F29" s="169">
        <f>F28</f>
        <v>20617.9934704056</v>
      </c>
      <c r="G29" s="168">
        <f>H29/C29</f>
        <v>0.67583861314429761</v>
      </c>
      <c r="H29" s="169">
        <f>F29+H28</f>
        <v>54478.789087665602</v>
      </c>
      <c r="I29" s="168">
        <f>J29/C29</f>
        <v>0.99999999999999978</v>
      </c>
      <c r="J29" s="169">
        <f>H29+J28</f>
        <v>80609.169153869996</v>
      </c>
      <c r="K29" s="168">
        <v>1</v>
      </c>
      <c r="L29" s="184">
        <v>0</v>
      </c>
    </row>
    <row r="30" spans="1:12">
      <c r="A30" s="185" t="s">
        <v>147</v>
      </c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86"/>
    </row>
    <row r="31" spans="1:12" ht="30" customHeight="1">
      <c r="A31" s="187" t="s">
        <v>148</v>
      </c>
      <c r="B31" s="156"/>
      <c r="C31" s="156"/>
      <c r="D31" s="156"/>
      <c r="E31" s="156"/>
      <c r="F31" s="156"/>
      <c r="G31" s="156"/>
      <c r="H31" s="156"/>
      <c r="I31" s="156"/>
      <c r="J31" s="156"/>
      <c r="K31" s="156"/>
      <c r="L31" s="188"/>
    </row>
    <row r="32" spans="1:12" ht="30" customHeight="1" thickBot="1">
      <c r="A32" s="189" t="s">
        <v>149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52"/>
    </row>
  </sheetData>
  <mergeCells count="18">
    <mergeCell ref="A31:L31"/>
    <mergeCell ref="B3:H3"/>
    <mergeCell ref="G5:H5"/>
    <mergeCell ref="I5:J5"/>
    <mergeCell ref="K5:L5"/>
    <mergeCell ref="A28:B28"/>
    <mergeCell ref="A29:B29"/>
    <mergeCell ref="A30:L30"/>
    <mergeCell ref="A5:A6"/>
    <mergeCell ref="B5:B6"/>
    <mergeCell ref="C5:C6"/>
    <mergeCell ref="D5:D6"/>
    <mergeCell ref="E5:F5"/>
    <mergeCell ref="A1:L1"/>
    <mergeCell ref="B2:H2"/>
    <mergeCell ref="I2:L2"/>
    <mergeCell ref="B4:H4"/>
    <mergeCell ref="I4:L4"/>
  </mergeCells>
  <pageMargins left="0.70866141732283472" right="0.31496062992125984" top="0.78740157480314965" bottom="0.78740157480314965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Serv complement</vt:lpstr>
      <vt:lpstr>BDI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</dc:creator>
  <cp:lastModifiedBy>Léo</cp:lastModifiedBy>
  <cp:lastPrinted>2024-07-29T16:34:51Z</cp:lastPrinted>
  <dcterms:created xsi:type="dcterms:W3CDTF">2024-05-08T16:06:45Z</dcterms:created>
  <dcterms:modified xsi:type="dcterms:W3CDTF">2024-07-29T16:35:03Z</dcterms:modified>
</cp:coreProperties>
</file>